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<sst xmlns="http://schemas.openxmlformats.org/spreadsheetml/2006/main" count="9486" uniqueCount="2599">
  <si>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</si>
  <si>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</si>
  <si>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</si>
  <si>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</si>
  <si>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</si>
  <si>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</si>
  <si>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</si>
  <si>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</si>
  <si>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</si>
  <si>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</si>
  <si>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</si>
  <si>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</si>
  <si>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</si>
  <si>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</si>
  <si>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</si>
  <si>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</si>
  <si>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</si>
  <si>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</si>
  <si>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</si>
  <si>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</si>
  <si>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</si>
  <si>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</si>
  <si>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</si>
  <si>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</si>
  <si>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</si>
  <si>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</si>
  <si>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</si>
  <si>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</si>
  <si>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</si>
  <si>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</si>
  <si>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</si>
  <si>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</si>
  <si>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</si>
  <si>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</si>
  <si>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</si>
  <si>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</si>
  <si>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</si>
  <si>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</si>
  <si>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</si>
  <si>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</si>
  <si>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</si>
  <si>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</si>
  <si>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</si>
  <si>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</si>
  <si>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</si>
  <si>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</si>
  <si>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</si>
  <si>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</si>
  <si>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</si>
  <si>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</si>
  <si>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</si>
  <si>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</si>
  <si>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</si>
  <si>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</si>
  <si>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</si>
  <si>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</si>
  <si>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</si>
  <si>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</si>
  <si>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</si>
  <si>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</si>
  <si>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</si>
  <si>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</si>
  <si>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</si>
  <si>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</si>
  <si>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</si>
  <si>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</si>
  <si>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</si>
  <si>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</si>
  <si>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</si>
  <si>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</si>
  <si>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</si>
  <si>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</si>
  <si>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</si>
  <si>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</si>
  <si>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</si>
  <si>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</si>
  <si>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</si>
  <si>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</si>
  <si>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</si>
  <si>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</si>
  <si>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</si>
  <si>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</si>
  <si>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</si>
  <si>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</si>
  <si>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</si>
  <si>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</si>
  <si>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</si>
  <si>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</si>
  <si>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</si>
  <si>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</si>
  <si>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</si>
  <si>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</si>
  <si>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</si>
  <si>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</si>
  <si>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</si>
  <si>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</si>
  <si>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</si>
  <si>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</si>
  <si>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</si>
  <si>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</si>
  <si>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</si>
  <si>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</si>
  <si>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</si>
  <si>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</si>
  <si>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</si>
  <si>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</si>
  <si>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</si>
  <si>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</si>
  <si>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</si>
  <si>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</si>
  <si>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</si>
  <si>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</si>
  <si>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</si>
  <si>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</si>
  <si>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</si>
  <si>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</si>
  <si>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</si>
  <si>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</si>
  <si>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</si>
  <si>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</si>
  <si>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</si>
  <si>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</si>
  <si>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</si>
  <si>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</si>
  <si>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</si>
  <si>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</si>
  <si>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</si>
  <si>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</si>
  <si>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</si>
  <si>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</si>
  <si>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</si>
  <si>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</si>
  <si>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</si>
  <si>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</si>
  <si>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</si>
  <si>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</si>
  <si>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</si>
  <si>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</si>
  <si>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</si>
  <si>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</si>
  <si>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</si>
  <si>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</si>
  <si>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</si>
  <si>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</si>
  <si>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</si>
  <si>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</si>
  <si>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</si>
  <si>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</si>
  <si>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</si>
  <si>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</si>
  <si>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</si>
  <si>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</si>
  <si>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</si>
  <si>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</si>
  <si>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</si>
  <si>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</si>
  <si>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</si>
  <si>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</si>
  <si>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</si>
  <si>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</si>
  <si>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</si>
  <si>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</si>
  <si>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</si>
  <si>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</si>
  <si>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</si>
  <si>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</si>
  <si>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</si>
  <si>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</si>
  <si>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</si>
  <si>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</si>
  <si>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</si>
  <si>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</si>
  <si>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</si>
  <si>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</si>
  <si>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</si>
  <si>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</si>
  <si>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</si>
  <si>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</si>
  <si>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</si>
  <si>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</si>
  <si>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</si>
  <si>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</si>
  <si>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</si>
  <si>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</si>
  <si>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</si>
  <si>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</si>
  <si>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</si>
  <si>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</si>
  <si>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</si>
  <si>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</si>
  <si>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</si>
  <si>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</si>
  <si>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</si>
  <si>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</si>
  <si>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</si>
  <si>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</si>
  <si>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</si>
  <si>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</si>
  <si>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</si>
  <si>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</si>
  <si>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</si>
  <si>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</si>
  <si>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</si>
  <si>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</si>
  <si>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</si>
  <si>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</si>
  <si>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</si>
  <si>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</si>
  <si>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</si>
  <si>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</si>
  <si>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</si>
  <si>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</si>
  <si>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</si>
  <si>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</si>
  <si>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</si>
  <si>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</si>
  <si>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</si>
  <si>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</si>
  <si>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</si>
  <si>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</si>
  <si>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</si>
  <si>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</si>
  <si>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</si>
  <si>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</si>
  <si>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</si>
  <si>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</si>
  <si>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</si>
  <si>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</si>
  <si>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</si>
  <si>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</si>
  <si>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</si>
  <si>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</si>
  <si>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</si>
  <si>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</si>
  <si>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</si>
  <si>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</si>
  <si>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</si>
  <si>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</si>
  <si>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</si>
  <si>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</si>
  <si>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</si>
  <si>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</si>
  <si>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</si>
  <si>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</si>
  <si>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</si>
  <si>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</si>
  <si>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</si>
  <si>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</si>
  <si>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</si>
  <si>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</si>
  <si>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</si>
  <si>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</si>
  <si>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</si>
  <si>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</si>
  <si>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</si>
  <si>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</si>
  <si>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</si>
  <si>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</si>
  <si>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</si>
  <si>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</si>
  <si>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</si>
  <si>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</si>
  <si>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</si>
  <si>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</si>
  <si>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</si>
  <si>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</si>
  <si>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</si>
  <si>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</si>
  <si>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</si>
  <si>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</si>
  <si>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</si>
  <si>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</si>
  <si>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</si>
  <si>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</si>
  <si>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</si>
  <si>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</si>
  <si>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</si>
  <si>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</si>
  <si>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</si>
  <si>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</si>
  <si>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</si>
  <si>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</si>
  <si>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</si>
  <si>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</si>
  <si>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</si>
  <si>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</si>
  <si>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</si>
  <si>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</si>
  <si>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</si>
  <si>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</si>
  <si>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</si>
  <si>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</si>
  <si>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</si>
  <si>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</si>
  <si>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</si>
  <si>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</si>
  <si>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</si>
  <si>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</si>
  <si>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</si>
  <si>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</si>
  <si>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</si>
  <si>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</si>
  <si>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</si>
  <si>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</si>
  <si>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</si>
  <si>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</si>
  <si>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</si>
  <si>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</si>
  <si>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</si>
  <si>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</si>
  <si>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</si>
  <si>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</si>
  <si>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</si>
  <si>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</si>
  <si>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</si>
  <si>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</si>
  <si>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</si>
  <si>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</si>
  <si>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</si>
  <si>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</si>
  <si>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</si>
  <si>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</si>
  <si>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</si>
  <si>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</si>
  <si>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</si>
  <si>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</si>
  <si>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</si>
  <si>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</si>
  <si>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</si>
  <si>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</si>
  <si>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</si>
  <si>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</si>
  <si>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</si>
  <si>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</si>
  <si>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</si>
  <si>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</si>
  <si>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</si>
  <si>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</si>
  <si>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</si>
  <si>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</si>
  <si>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</si>
  <si>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</si>
  <si>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</si>
  <si>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</si>
  <si>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</si>
  <si>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</si>
  <si>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</si>
  <si>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</si>
  <si>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</si>
  <si>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</si>
  <si>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</si>
  <si>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</si>
  <si>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</si>
  <si>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</si>
  <si>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</si>
  <si>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</si>
  <si>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</si>
  <si>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</si>
  <si>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</si>
  <si>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</si>
  <si>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</si>
  <si>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</si>
  <si>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</si>
  <si>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</si>
  <si>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</si>
  <si>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</si>
  <si>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</si>
  <si>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</si>
  <si>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</si>
  <si>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</si>
  <si>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</si>
  <si>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</si>
  <si>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</si>
  <si>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</si>
  <si>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</si>
  <si>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</si>
  <si>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</si>
  <si>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</si>
  <si>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</si>
  <si>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</si>
  <si>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</si>
  <si>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</si>
  <si>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</si>
  <si>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</si>
  <si>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</si>
  <si>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</si>
  <si>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</si>
  <si>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</si>
  <si>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</si>
  <si>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</si>
  <si>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</si>
  <si>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</si>
  <si>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</si>
  <si>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</si>
  <si>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</si>
  <si>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</si>
  <si>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</si>
  <si>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</si>
  <si>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</si>
  <si>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</si>
  <si>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</si>
  <si>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</si>
  <si>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</si>
  <si>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</si>
  <si>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</si>
  <si>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</si>
  <si>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</si>
  <si>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</si>
  <si>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</si>
  <si>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</si>
  <si>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</si>
  <si>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</si>
  <si>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</si>
  <si>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</si>
  <si>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</si>
  <si>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</si>
  <si>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</si>
  <si>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</si>
  <si>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</si>
  <si>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</si>
  <si>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</si>
  <si>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</si>
  <si>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</si>
  <si>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</si>
  <si>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</si>
  <si>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</si>
  <si>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</si>
  <si>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</si>
  <si>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</si>
  <si>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</si>
  <si>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</si>
  <si>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</si>
  <si>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</si>
  <si>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</si>
  <si>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</si>
  <si>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</si>
  <si>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</si>
  <si>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</si>
  <si>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</si>
  <si>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</si>
  <si>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</si>
  <si>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</si>
  <si>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</si>
  <si>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</si>
  <si>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</si>
  <si>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</si>
  <si>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</si>
  <si>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</si>
  <si>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</si>
  <si>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</si>
  <si>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</si>
  <si>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</si>
  <si>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</si>
  <si>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</si>
  <si>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</si>
  <si>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</si>
  <si>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</si>
  <si>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</si>
  <si>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</si>
  <si>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</si>
  <si>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</si>
  <si>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</si>
  <si>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</si>
  <si>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</si>
  <si>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</si>
  <si>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</si>
  <si>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</si>
  <si>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</si>
  <si>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</si>
  <si>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</si>
  <si>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</si>
  <si>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</si>
  <si>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</si>
  <si>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</si>
  <si>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</si>
  <si>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</si>
  <si>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</si>
  <si>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</si>
  <si>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</si>
  <si>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</si>
  <si>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</si>
  <si>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</si>
  <si>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</si>
  <si>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</si>
  <si>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</si>
  <si>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</si>
  <si>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</si>
  <si>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</si>
  <si>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</si>
  <si>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</si>
  <si>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</si>
  <si>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</si>
  <si>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</si>
  <si>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</si>
  <si>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</si>
  <si>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</si>
  <si>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</si>
  <si>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</si>
  <si>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</si>
  <si>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</si>
  <si>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</si>
  <si>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</si>
  <si>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</si>
  <si>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</si>
  <si>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</si>
  <si>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</si>
  <si>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</si>
  <si>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</si>
  <si>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</si>
  <si>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</si>
  <si>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</si>
  <si>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</si>
  <si>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</si>
  <si>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</si>
  <si>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</si>
  <si>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</si>
  <si>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</si>
  <si>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</si>
  <si>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</si>
  <si>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</si>
  <si>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</si>
  <si>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</si>
  <si>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</si>
  <si>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</si>
  <si>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</si>
  <si>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</si>
  <si>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</si>
  <si>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</si>
  <si>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</si>
  <si>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</si>
  <si>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</si>
  <si>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</si>
  <si>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</si>
  <si>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</si>
  <si>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</si>
  <si>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</si>
  <si>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</si>
  <si>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</si>
  <si>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</si>
  <si>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</si>
  <si>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</si>
  <si>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</si>
  <si>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</si>
  <si>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</si>
  <si>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</si>
  <si>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</si>
  <si>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</si>
  <si>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</si>
  <si>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</si>
  <si>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</si>
  <si>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</si>
  <si>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</si>
  <si>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</si>
  <si>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</si>
  <si>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</si>
  <si>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</si>
  <si>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</si>
  <si>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</si>
  <si>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</si>
  <si>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</si>
  <si>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</si>
  <si>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</si>
  <si>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</si>
  <si>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</si>
  <si>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</si>
  <si>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</si>
  <si>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</si>
  <si>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</si>
  <si>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</si>
  <si>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</si>
  <si>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</si>
  <si>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</si>
  <si>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</si>
  <si>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</si>
  <si>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</si>
  <si>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</si>
  <si>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</si>
  <si>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</si>
  <si>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</si>
  <si>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</si>
  <si>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</si>
  <si>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</si>
  <si>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</si>
  <si>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</si>
  <si>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</si>
  <si>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</si>
  <si>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</si>
  <si>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</si>
  <si>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</si>
  <si>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</si>
  <si>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</si>
  <si>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</si>
  <si>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</si>
  <si>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</si>
  <si>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</si>
  <si>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</si>
  <si>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</si>
  <si>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</si>
  <si>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</si>
  <si>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</si>
  <si>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</si>
  <si>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</si>
  <si>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</si>
  <si>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</si>
  <si>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</si>
  <si>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</si>
  <si>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</si>
  <si>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</si>
  <si>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</si>
  <si>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</si>
  <si>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</si>
  <si>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</si>
  <si>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</si>
  <si>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</si>
  <si>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</si>
  <si>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</si>
  <si>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</si>
  <si>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</si>
  <si>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</si>
  <si>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</si>
  <si>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</si>
  <si>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</si>
  <si>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</si>
  <si>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</si>
  <si>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</si>
  <si>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</si>
  <si>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</si>
  <si>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</si>
  <si>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</si>
  <si>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</si>
  <si>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</si>
  <si>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</si>
  <si>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</si>
  <si>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</si>
  <si>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</si>
  <si>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</si>
  <si>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</si>
  <si>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</si>
  <si>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</si>
  <si>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</si>
  <si>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</si>
  <si>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</si>
  <si>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</si>
  <si>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</si>
  <si>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</si>
  <si>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</si>
  <si>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</si>
  <si>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</si>
  <si>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</si>
  <si>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</si>
  <si>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</si>
  <si>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</si>
  <si>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</si>
  <si>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</si>
  <si>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</si>
  <si>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</si>
  <si>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</si>
  <si>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</si>
  <si>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</si>
  <si>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</si>
  <si>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</si>
  <si>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</si>
  <si>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</si>
  <si>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</si>
  <si>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</si>
  <si>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</si>
  <si>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</si>
  <si>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</si>
  <si>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</si>
  <si>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</si>
  <si>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</si>
  <si>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</si>
  <si>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</si>
  <si>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</si>
  <si>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</si>
  <si>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</si>
  <si>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</si>
  <si>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</si>
  <si>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</si>
  <si>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</si>
  <si>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</si>
  <si>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</si>
  <si>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</si>
  <si>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</si>
  <si>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</si>
  <si>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</si>
  <si>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</si>
  <si>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</si>
  <si>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</si>
  <si>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</si>
  <si>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</si>
  <si>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</si>
  <si>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</si>
  <si>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</si>
  <si>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</si>
  <si>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</si>
  <si>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</si>
  <si>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</si>
  <si>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</si>
  <si>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</si>
  <si>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</si>
  <si>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</si>
  <si>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</si>
  <si>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</si>
  <si>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</si>
  <si>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</si>
  <si>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</si>
  <si>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</si>
  <si>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</si>
  <si>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</si>
  <si>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</si>
  <si>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</si>
  <si>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</si>
  <si>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</si>
  <si>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</si>
  <si>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</si>
  <si>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</si>
  <si>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</si>
  <si>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</si>
  <si>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</si>
  <si>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</si>
  <si>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</si>
  <si>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</si>
  <si>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</si>
  <si>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</si>
  <si>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</si>
  <si>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</si>
  <si>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</si>
  <si>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</si>
  <si>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</si>
  <si>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</si>
  <si>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</si>
  <si>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</si>
  <si>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</si>
  <si>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</si>
  <si>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</si>
  <si>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</si>
  <si>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</si>
  <si>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</si>
  <si>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</si>
  <si>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</si>
  <si>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</si>
  <si>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</si>
  <si>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</si>
  <si>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</si>
  <si>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</si>
  <si>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</si>
  <si>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</si>
  <si>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</si>
  <si>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</si>
  <si>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</si>
  <si>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</si>
  <si>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</si>
  <si>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</si>
  <si>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</si>
  <si>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</si>
  <si>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</si>
  <si>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</si>
  <si>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</si>
  <si>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</si>
  <si>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</si>
  <si>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</si>
  <si>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</si>
  <si>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</si>
  <si>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</si>
  <si>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</si>
  <si>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</si>
  <si>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</si>
  <si>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</si>
  <si>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</si>
  <si>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</si>
  <si>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</si>
  <si>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</si>
  <si>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</si>
  <si>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</si>
  <si>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</si>
  <si>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</si>
  <si>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</si>
  <si>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</si>
  <si>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</si>
  <si>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</si>
  <si>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</si>
  <si>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</si>
  <si>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</si>
  <si>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</si>
  <si>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</si>
  <si>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</si>
  <si>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</si>
  <si>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</si>
  <si>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</si>
  <si>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</si>
  <si>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</si>
  <si>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</si>
  <si>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</si>
  <si>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</si>
  <si>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</si>
  <si>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</si>
  <si>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</si>
  <si>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</si>
  <si>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</si>
  <si>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</si>
  <si>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</si>
  <si>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</si>
  <si>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</si>
  <si>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</si>
  <si>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</si>
  <si>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</si>
  <si>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</si>
  <si>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</si>
  <si>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</si>
  <si>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</si>
  <si>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</si>
  <si>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</si>
  <si>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</si>
  <si>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</si>
  <si>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</si>
  <si>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</si>
  <si>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</si>
  <si>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</si>
  <si>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</si>
  <si>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</si>
  <si>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</si>
  <si>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</si>
  <si>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</si>
  <si>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</si>
  <si>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</si>
  <si>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</si>
  <si>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</si>
  <si>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</si>
  <si>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</si>
  <si>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</si>
  <si>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</si>
  <si>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</si>
  <si>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</si>
  <si>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</si>
  <si>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</si>
  <si>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</si>
  <si>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</si>
  <si>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</si>
  <si>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</si>
  <si>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</si>
  <si>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</si>
  <si>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</si>
  <si>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</si>
  <si>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</si>
  <si>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</si>
  <si>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</si>
  <si>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</si>
  <si>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</si>
  <si>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</si>
  <si>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</si>
  <si>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</si>
  <si>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</si>
  <si>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</si>
  <si>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</si>
  <si>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</si>
  <si>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</si>
  <si>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</si>
  <si>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</si>
  <si>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</si>
  <si>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</si>
  <si>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</si>
  <si>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</si>
  <si>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</si>
  <si>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</si>
  <si>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</si>
  <si>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</si>
  <si>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</si>
  <si>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</si>
  <si>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</si>
  <si>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</si>
  <si>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</si>
  <si>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</si>
  <si>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</si>
  <si>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</si>
  <si>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</si>
  <si>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</si>
  <si>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</si>
  <si>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</si>
  <si>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</si>
  <si>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</si>
  <si>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</si>
  <si>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</si>
  <si>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</si>
  <si>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</si>
  <si>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</si>
  <si>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</si>
  <si>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</si>
  <si>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</si>
  <si>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</si>
  <si>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</si>
  <si>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</si>
  <si>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</si>
  <si>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</si>
  <si>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</si>
  <si>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</si>
  <si>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</si>
  <si>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</si>
  <si>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</si>
  <si>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</si>
  <si>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</si>
  <si>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</si>
  <si>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</si>
  <si>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</si>
  <si>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</si>
  <si>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</si>
  <si>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</si>
  <si>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</si>
  <si>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</si>
  <si>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</si>
  <si>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</si>
  <si>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</si>
  <si>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</si>
  <si>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</si>
  <si>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</si>
  <si>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</si>
  <si>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</si>
  <si>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</si>
  <si>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</si>
  <si>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</si>
  <si>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</si>
  <si>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</si>
  <si>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</si>
  <si>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</si>
  <si>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</si>
  <si>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</si>
  <si>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</si>
  <si>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</si>
  <si>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</si>
  <si>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</si>
  <si>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</si>
  <si>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</si>
  <si>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</si>
  <si>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</si>
  <si>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</si>
  <si>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</si>
  <si>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</si>
  <si>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</si>
  <si>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</si>
  <si>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</si>
  <si>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</si>
  <si>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</si>
  <si>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</si>
  <si>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</si>
  <si>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</si>
  <si>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</si>
  <si>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</si>
  <si>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</si>
  <si>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</si>
  <si>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</si>
  <si>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</si>
  <si>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</si>
  <si>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</si>
  <si>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</si>
  <si>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</si>
  <si>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</si>
  <si>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</si>
  <si>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</si>
  <si>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</si>
  <si>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</si>
  <si>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</si>
  <si>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</si>
  <si>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</si>
  <si>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</si>
  <si>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</si>
  <si>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</si>
  <si>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</si>
  <si>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</si>
  <si>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</si>
  <si>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</si>
  <si>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</si>
  <si>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</si>
  <si>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</si>
  <si>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</si>
  <si>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</si>
  <si>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</si>
  <si>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</si>
  <si>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</si>
  <si>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</si>
  <si>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</si>
  <si>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</si>
  <si>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</si>
  <si>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</si>
  <si>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</si>
  <si>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</si>
  <si>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</si>
  <si>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</si>
  <si>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</si>
  <si>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</si>
  <si>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</si>
  <si>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</si>
  <si>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</si>
  <si>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</si>
  <si>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</si>
  <si>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</si>
  <si>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</si>
  <si>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</si>
  <si>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</si>
  <si>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</si>
  <si>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</si>
  <si>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</si>
  <si>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</si>
  <si>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</si>
  <si>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</si>
  <si>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</si>
  <si>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</si>
  <si>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</si>
  <si>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</si>
  <si>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</si>
  <si>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</si>
  <si>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</si>
  <si>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</si>
  <si>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</si>
  <si>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</si>
  <si>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</si>
  <si>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</si>
  <si>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</si>
  <si>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</si>
  <si>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</si>
  <si>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</si>
  <si>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</si>
  <si>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</si>
  <si>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</si>
  <si>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</si>
  <si>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</si>
  <si>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</si>
  <si>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</si>
  <si>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</si>
  <si>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</si>
  <si>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</si>
  <si>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</si>
  <si>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</si>
  <si>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</si>
  <si>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</si>
  <si>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</si>
  <si>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</si>
  <si>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</si>
  <si>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</si>
  <si>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</si>
  <si>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</si>
  <si>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</si>
  <si>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</si>
  <si>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</si>
  <si>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</si>
  <si>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</si>
  <si>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</si>
  <si>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</si>
  <si>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</si>
  <si>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</si>
  <si>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</si>
  <si>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</si>
  <si>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</si>
  <si>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</si>
  <si>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</si>
  <si>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</si>
  <si>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</si>
  <si>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</si>
  <si>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</si>
  <si>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</si>
  <si>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</si>
  <si>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</si>
  <si>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</si>
  <si>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</si>
  <si>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</si>
  <si>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</si>
  <si>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</si>
  <si>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</si>
  <si>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</si>
  <si>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</si>
  <si>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</si>
  <si>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</si>
  <si>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</si>
  <si>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</si>
  <si>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</si>
  <si>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</si>
  <si>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</si>
  <si>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</si>
  <si>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</si>
  <si>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</si>
  <si>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</si>
  <si>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</si>
  <si>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</si>
  <si>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</si>
  <si>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</si>
  <si>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</si>
  <si>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</si>
  <si>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</si>
  <si>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</si>
  <si>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</si>
  <si>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</si>
  <si>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</si>
  <si>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</si>
  <si>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</si>
  <si>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</si>
  <si>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</si>
  <si>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</si>
  <si>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</si>
  <si>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</si>
  <si>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</si>
  <si>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</si>
  <si>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</si>
  <si>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</si>
  <si>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</si>
  <si>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</si>
  <si>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</si>
  <si>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</si>
  <si>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</si>
  <si>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</si>
  <si>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</si>
  <si>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</si>
  <si>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</si>
  <si>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</si>
  <si>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</si>
  <si>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</si>
  <si>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</si>
  <si>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</si>
  <si>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t>
  </si>
  <si>
    <t>https://portal.eias.ru/Portal/DownloadPage.aspx?type=12&amp;guid=e3f091b8-e1ea-4743-9bf4-c185e740655d</t>
  </si>
  <si>
    <t>https://portal.eias.ru/Portal/DownloadPage.aspx?type=12&amp;guid=1d547085-4425-4592-8cba-9793ddf4c09a</t>
  </si>
  <si>
    <t>Добавить описание формы публичного договора</t>
  </si>
  <si>
    <t>https://portal.eias.ru/Portal/DownloadPage.aspx?type=12&amp;guid=e7332b07-27aa-42df-a79c-205c75e1968e</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</si>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</sst>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9">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
      <u/>
      <sz val="9"/>
      <color rgb="FF000000"/>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7" fillId="39" borderId="12" xfId="0" applyFont="1" applyFill="1" applyBorder="1" applyNumberFormat="1">
      <alignment horizontal="left" vertical="center" wrapText="1"/>
      <protection locked="0"/>
    </xf>
    <xf numFmtId="0" fontId="128" fillId="39" borderId="14" xfId="0" applyFont="1" applyFill="1" applyBorder="1">
      <alignment horizontal="left" vertical="center" wrapText="1" indent="2"/>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e3f091b8-e1ea-4743-9bf4-c185e740655d" TargetMode="External"/><Relationship Id="rId2" Type="http://schemas.openxmlformats.org/officeDocument/2006/relationships/hyperlink" Target="https://portal.eias.ru/Portal/DownloadPage.aspx?type=12&amp;guid=1d547085-4425-4592-8cba-9793ddf4c09a" TargetMode="External"/><Relationship Id="rId3" Type="http://schemas.openxmlformats.org/officeDocument/2006/relationships/hyperlink" Target="https://portal.eias.ru/Portal/DownloadPage.aspx?type=12&amp;guid=1d547085-4425-4592-8cba-9793ddf4c09a" TargetMode="External"/><Relationship Id="rId4" Type="http://schemas.openxmlformats.org/officeDocument/2006/relationships/hyperlink" Target="https://portal.eias.ru/Portal/DownloadPage.aspx?type=12&amp;guid=e7332b07-27aa-42df-a79c-205c75e1968e"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1B068-5228-5A18-E777-6B27552FCA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0E68728-99A8-D7CA-4C0D-F851DAA408B8}" mc:Ignorable="x14ac xr xr2 xr3">
  <sheetPr>
    <tabColor rgb="FFCCCCFF"/>
  </sheetPr>
  <dimension ref="A1:Q79"/>
  <sheetViews>
    <sheetView topLeftCell="C1" showGridLines="0" zoomScale="90" workbookViewId="0">
      <selection activeCell="I39" sqref="I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PP110.OPEN.INFO.TERMS.HEAT.EIAS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51</v>
      </c>
      <c r="F36" s="1211" t="s">
        <v>52</v>
      </c>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8B9D5D8-6838-3712-F8C8-0AF9A6F13E98}"/>
    <hyperlink ref="H17" location="Титульный!H9" display="Как заполнить?" tooltip="Помощь по работе с полями отчётной формы" xr:uid="{9E402448-BB05-8918-8CDE-8AD368A7FF9B}"/>
    <hyperlink ref="H39" location="Титульный!H9" display="Как заполнить?" tooltip="Помощь по работе с полями отчётной формы" xr:uid="{2DA1D4E8-8CA3-7124-5888-4A34C5A8AA88}"/>
    <hyperlink ref="H62" location="Титульный!H9" display="Как заполнить?" tooltip="Помощь по работе с полями отчётной формы" xr:uid="{F970E598-A7D9-DA1B-E9D3-F673CEAF33E8}"/>
    <hyperlink ref="F70" r:id="rId4" tooltip="peopok1@yandex.ru" xr:uid="{8D7D0728-AFC9-39C2-2968-EE804A480C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182DD-55A8-DFB8-76E2-FD6ADDA342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AD5B8-FC3B-B602-77E4-65919995063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13" t="s">
        <v>19</v>
      </c>
      <c r="G13" s="2114"/>
      <c r="H13" s="2115">
        <v>1</v>
      </c>
      <c r="I13" s="2631" t="s">
        <v>22</v>
      </c>
      <c r="J13" s="2108" t="s">
        <v>19</v>
      </c>
      <c r="K13" s="603"/>
      <c r="L13" s="528" t="s">
        <v>108</v>
      </c>
      <c r="M13" s="604" t="s">
        <v>22</v>
      </c>
      <c r="N13" s="813"/>
      <c r="O13" s="1417" t="s">
        <v>116</v>
      </c>
      <c r="P13" s="1414"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286E18-BBA2-0053-5DE8-7B613B6162D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980A8-2C18-E732-1038-51033A79680C}"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0A1AD-1568-1398-6658-21BAB036DD8C}"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Ненецкий автономный округ</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305</v>
      </c>
      <c r="E14" s="1011" t="s">
        <v>306</v>
      </c>
      <c r="F14" s="1012" t="str">
        <f>IF(inn="","",inn)</f>
        <v>8301020069</v>
      </c>
      <c r="G14" s="1013" t="s">
        <v>307</v>
      </c>
      <c r="H14" s="476"/>
      <c r="J14" s="456">
        <v>0</v>
      </c>
    </row>
    <row customHeight="1" ht="22.5" hidden="1">
      <c r="A15" s="458"/>
      <c r="B15" s="503"/>
      <c r="C15" s="458"/>
      <c r="D15" s="1010" t="s">
        <v>308</v>
      </c>
      <c r="E15" s="1011" t="s">
        <v>309</v>
      </c>
      <c r="F15" s="1012" t="str">
        <f>IF(kpp="","",kpp)</f>
        <v>298301001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304</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336</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336</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338</v>
      </c>
      <c r="H44" s="476"/>
      <c r="J44" s="456">
        <v>22</v>
      </c>
    </row>
    <row customHeight="1" ht="23.25">
      <c r="A45" s="458"/>
      <c r="B45" s="503"/>
      <c r="C45" s="458"/>
      <c r="D45" s="441">
        <f>D44+1</f>
        <v>12</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340</v>
      </c>
      <c r="H46" s="476"/>
      <c r="J46" s="456">
        <v>23</v>
      </c>
    </row>
    <row customHeight="1" ht="24">
      <c r="A47" s="2203"/>
      <c r="B47" s="503"/>
      <c r="C47" s="493"/>
      <c r="D47" s="441" t="str">
        <f>D45&amp;".2"</f>
        <v>12.2</v>
      </c>
      <c r="E47" s="443" t="s">
        <v>341</v>
      </c>
      <c r="F47" s="491"/>
      <c r="G47" s="438" t="s">
        <v>342</v>
      </c>
      <c r="H47" s="476"/>
      <c r="J47" s="456">
        <v>23</v>
      </c>
    </row>
    <row customHeight="1" ht="24">
      <c r="A48" s="2203"/>
      <c r="B48" s="503"/>
      <c r="C48" s="493"/>
      <c r="D48" s="441" t="str">
        <f>D45&amp;".3"</f>
        <v>12.3</v>
      </c>
      <c r="E48" s="443" t="s">
        <v>343</v>
      </c>
      <c r="F48" s="491"/>
      <c r="G48" s="438" t="s">
        <v>344</v>
      </c>
      <c r="H48" s="476"/>
      <c r="J48" s="456">
        <v>23</v>
      </c>
    </row>
    <row customHeight="1" ht="24">
      <c r="A49" s="2203"/>
      <c r="B49" s="503"/>
      <c r="C49" s="493"/>
      <c r="D49" s="441" t="str">
        <f>IF(TEMPLATE_SPHERE="TKO",D45&amp;".0",D45&amp;".4")</f>
        <v>12.4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13</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93115F-0E84-16CA-35F2-32F3B2A568C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C8091-C076-E008-25C8-872103566B6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6D668-AF88-9912-9F85-306493FF786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63631-0808-F128-B1F8-104EA802D0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9885C-984B-589D-8F54-02AE93CAEA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D49BE-4228-9818-4268-A18A355F87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EB9E8-7EA3-E638-D428-EA69C9E57D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9D498-3A5D-8838-B138-C6584806B0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B0B248-6E58-D9F8-214D-FC4D02DDFAA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164F41-C8A4-529A-1D98-79AE0BBF066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7E7CC8-4088-2A9B-D3D8-23586000EB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9D238-3738-E102-A858-EE057A3C3D6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8733E-54FB-7BC8-BA88-41642F93A3D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F938C-7FC8-C409-47A8-6FB7EA80D6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6ECEB-0DB8-2EB3-7B98-B61E5550A8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F4818-9028-736D-EBDF-AB156F756B0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EE4F3-32F9-76A8-3DA8-3B4237448DB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04DD8-F358-2278-5A38-C5306C538ED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0B778-F9C8-C1D8-0F18-CD45CDBC02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F8192-8D19-6602-6878-DEC3BD1F0C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30948-780E-A2E1-8BBA-24BA9853BC0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E3F621-A77C-7EB8-1FF1-57300E1A5B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6DCF7-BE28-A00B-1BA8-9E374ABF683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0E318-4F68-5DF8-51E8-011C39ACA1F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BE7AE8-8F81-90F2-1FC8-E71FAB05107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0BA28-7AA8-C918-BB7F-7DB1CC26FD8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550</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550</v>
      </c>
      <c r="H32" s="558"/>
      <c r="I32" s="558"/>
      <c r="J32" s="290" t="str">
        <f>FHD_NOTE_P_3</f>
        <v/>
      </c>
      <c r="K32" s="1637" t="str">
        <f>IF((LEN(E32)-LEN(SUBSTITUTE(E32,".","")))/LEN(".")=1,"p","")</f>
        <v>p</v>
      </c>
      <c r="AF32" s="1632">
        <v>11</v>
      </c>
    </row>
    <row customHeight="1" ht="11.25">
      <c r="A33" s="2372" t="s">
        <v>566</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550</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571</v>
      </c>
      <c r="C47" s="1637"/>
      <c r="D47" s="576"/>
      <c r="E47" s="547" t="str">
        <f>FHD_NUM_P_11</f>
        <v>2.4</v>
      </c>
      <c r="F47" s="1525" t="str">
        <f>FHD_P_11</f>
        <v>Расходы на приобретение холодной воды, используемой в технологическом процессе</v>
      </c>
      <c r="G47" s="1879" t="s">
        <v>550</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572</v>
      </c>
      <c r="C48" s="1637"/>
      <c r="D48" s="1639"/>
      <c r="E48" s="547" t="str">
        <f>FHD_NUM_P_12</f>
        <v>2.5</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550</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574</v>
      </c>
      <c r="C67" s="1637"/>
      <c r="D67" s="1639"/>
      <c r="E67" s="547" t="str">
        <f>FHD_NUM_P_31</f>
        <v/>
      </c>
      <c r="F67" s="1525" t="str">
        <f>FHD_P_31</f>
        <v/>
      </c>
      <c r="G67" s="1879" t="s">
        <v>550</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c r="A72" s="990" t="s">
        <v>576</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577</v>
      </c>
      <c r="C80" s="1637"/>
      <c r="D80" s="1639"/>
      <c r="E80" s="547" t="str">
        <f>FHD_NUM_P_42</f>
        <v/>
      </c>
      <c r="F80" s="2074" t="str">
        <f>FHD_P_42</f>
        <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578</v>
      </c>
      <c r="C82" s="736"/>
      <c r="D82" s="734"/>
      <c r="E82" s="547" t="str">
        <f>FHD_NUM_P_44</f>
        <v/>
      </c>
      <c r="F82" s="1881" t="str">
        <f>FHD_P_44</f>
        <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582</v>
      </c>
      <c r="D96" s="1639"/>
      <c r="E96" s="547" t="str">
        <f>FHD_NUM_P_58</f>
        <v/>
      </c>
      <c r="F96" s="1881" t="str">
        <f>FHD_P_58</f>
        <v/>
      </c>
      <c r="G96" s="1882" t="s">
        <v>579</v>
      </c>
      <c r="H96" s="978"/>
      <c r="I96" s="578"/>
      <c r="J96" s="290" t="str">
        <f>FHD_NOTE_P_58</f>
        <v/>
      </c>
      <c r="K96" s="544"/>
      <c r="AF96" s="1632">
        <v>0</v>
      </c>
    </row>
    <row customHeight="1" ht="18.75" hidden="1">
      <c r="A97" s="2372"/>
      <c r="D97" s="1639"/>
      <c r="E97" s="547" t="str">
        <f>FHD_NUM_P_59</f>
        <v/>
      </c>
      <c r="F97" s="1881" t="str">
        <f>FHD_P_59</f>
        <v/>
      </c>
      <c r="G97" s="1882" t="s">
        <v>579</v>
      </c>
      <c r="H97" s="978"/>
      <c r="I97" s="578"/>
      <c r="J97" s="290" t="str">
        <f>FHD_NOTE_P_59</f>
        <v/>
      </c>
      <c r="K97" s="544"/>
      <c r="AF97" s="1632">
        <v>0</v>
      </c>
    </row>
    <row customHeight="1" ht="18.75" hidden="1">
      <c r="A98" s="2372"/>
      <c r="D98" s="1639"/>
      <c r="E98" s="547" t="str">
        <f>FHD_NUM_P_60</f>
        <v/>
      </c>
      <c r="F98" s="1881" t="str">
        <f>FHD_P_60</f>
        <v/>
      </c>
      <c r="G98" s="1882" t="s">
        <v>579</v>
      </c>
      <c r="H98" s="978"/>
      <c r="I98" s="578"/>
      <c r="J98" s="290" t="str">
        <f>FHD_NOTE_P_60</f>
        <v/>
      </c>
      <c r="K98" s="544"/>
      <c r="AF98" s="1632">
        <v>0</v>
      </c>
    </row>
    <row s="1367" customFormat="1" customHeight="1" ht="18.75">
      <c r="A99" s="2372" t="s">
        <v>583</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554</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584</v>
      </c>
      <c r="G101" s="573"/>
      <c r="H101" s="574"/>
      <c r="I101" s="574"/>
      <c r="J101" s="1005" t="s">
        <v>585</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554</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581</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586</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581</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581</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c r="A113" s="990" t="s">
        <v>589</v>
      </c>
      <c r="D113" s="1639"/>
      <c r="E113" s="547" t="str">
        <f>FHD_NUM_P_73</f>
        <v>14</v>
      </c>
      <c r="F113" s="1881" t="str">
        <f>FHD_P_73</f>
        <v>Среднесписочная численность административно-управленческого персонала</v>
      </c>
      <c r="G113" s="971" t="s">
        <v>588</v>
      </c>
      <c r="H113" s="969"/>
      <c r="I113" s="969"/>
      <c r="J113" s="290" t="str">
        <f>FHD_NOTE_P_73</f>
        <v/>
      </c>
      <c r="K113" s="544"/>
      <c r="AF113" s="1632">
        <v>0</v>
      </c>
    </row>
    <row customHeight="1" ht="33.75" hidden="1">
      <c r="A114" s="990" t="s">
        <v>590</v>
      </c>
      <c r="D114" s="1639"/>
      <c r="E114" s="547" t="str">
        <f>FHD_NUM_P_74</f>
        <v/>
      </c>
      <c r="F114" s="1881" t="str">
        <f>FHD_P_74</f>
        <v/>
      </c>
      <c r="G114" s="1877" t="s">
        <v>591</v>
      </c>
      <c r="H114" s="578"/>
      <c r="I114" s="578"/>
      <c r="J114" s="290" t="str">
        <f>FHD_NOTE_P_74</f>
        <v/>
      </c>
      <c r="K114" s="544"/>
      <c r="AF114" s="1632">
        <v>0</v>
      </c>
    </row>
    <row s="1636" customFormat="1" customHeight="1" ht="18.75" hidden="1">
      <c r="A115" s="2374" t="s">
        <v>592</v>
      </c>
      <c r="B115" s="911"/>
      <c r="C115" s="736"/>
      <c r="D115" s="734"/>
      <c r="E115" s="547" t="str">
        <f>FHD_NUM_P_75</f>
        <v/>
      </c>
      <c r="F115" s="1881" t="str">
        <f>FHD_P_75</f>
        <v/>
      </c>
      <c r="G115" s="1877" t="s">
        <v>556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595</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558</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584</v>
      </c>
      <c r="G122" s="573"/>
      <c r="H122" s="574"/>
      <c r="I122" s="574"/>
      <c r="J122" s="1005" t="s">
        <v>596</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560</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584</v>
      </c>
      <c r="G125" s="573"/>
      <c r="H125" s="574"/>
      <c r="I125" s="574"/>
      <c r="J125" s="1005" t="s">
        <v>597</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598</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599</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586</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304</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586</v>
      </c>
      <c r="D129" s="1639"/>
      <c r="E129" s="547" t="str">
        <f>FHD_NUM_P_83</f>
        <v>19.1</v>
      </c>
      <c r="F129" s="1525" t="str">
        <f>FHD_P_83</f>
        <v>Информация о показателях физического износа объектов теплоснабжения</v>
      </c>
      <c r="G129" s="1879" t="s">
        <v>304</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586</v>
      </c>
      <c r="D130" s="1639"/>
      <c r="E130" s="547" t="str">
        <f>FHD_NUM_P_84</f>
        <v>19.2</v>
      </c>
      <c r="F130" s="1525" t="str">
        <f>FHD_P_84</f>
        <v>Информация о показателях энергетической эффективности объектов теплоснабжения</v>
      </c>
      <c r="G130" s="1879" t="s">
        <v>304</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55311-3CAE-EA07-5F98-2D77D3D0D6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3D955A-F278-2308-CA78-4D705268DB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52DD6-0F08-0AD8-7D28-3EAA42135BD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8F248-A5BA-F408-7B88-7F6CCF8E930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75BC8-81B8-976D-2B19-FB1437CE4C2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877BE-1611-AED8-38B8-16DF3AE9DB0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c r="A13" s="2393" t="s">
        <v>806</v>
      </c>
      <c r="D13" s="954" t="s">
        <v>108</v>
      </c>
      <c r="E13" s="280" t="s">
        <v>807</v>
      </c>
      <c r="F13" s="661" t="s">
        <v>808</v>
      </c>
      <c r="G13" s="558"/>
      <c r="H13" s="662"/>
      <c r="I13" s="558"/>
      <c r="J13" s="662"/>
      <c r="K13" s="290" t="s">
        <v>809</v>
      </c>
      <c r="L13" s="721"/>
      <c r="X13" s="506">
        <v>0</v>
      </c>
    </row>
    <row customHeight="1" ht="22.5">
      <c r="A14" s="2393"/>
      <c r="D14" s="540" t="s">
        <v>109</v>
      </c>
      <c r="E14" s="280" t="s">
        <v>810</v>
      </c>
      <c r="F14" s="661" t="s">
        <v>811</v>
      </c>
      <c r="G14" s="558"/>
      <c r="H14" s="663"/>
      <c r="I14" s="558"/>
      <c r="J14" s="663"/>
      <c r="K14" s="290" t="s">
        <v>812</v>
      </c>
      <c r="L14" s="721"/>
      <c r="X14" s="506">
        <v>0</v>
      </c>
    </row>
    <row s="1636" customFormat="1" customHeight="1" ht="78.75">
      <c r="A15" s="2393"/>
      <c r="B15" s="512"/>
      <c r="D15" s="954" t="s">
        <v>89</v>
      </c>
      <c r="E15" s="708" t="s">
        <v>813</v>
      </c>
      <c r="F15" s="951" t="s">
        <v>304</v>
      </c>
      <c r="G15" s="951" t="s">
        <v>304</v>
      </c>
      <c r="H15" s="107"/>
      <c r="I15" s="951" t="s">
        <v>304</v>
      </c>
      <c r="J15" s="107"/>
      <c r="K15" s="290" t="s">
        <v>814</v>
      </c>
      <c r="L15" s="721"/>
      <c r="X15" s="759">
        <v>0</v>
      </c>
    </row>
    <row s="1636" customFormat="1" customHeight="1" ht="22.5">
      <c r="A16" s="2393"/>
      <c r="B16" s="512"/>
      <c r="D16" s="954" t="s">
        <v>322</v>
      </c>
      <c r="E16" s="955" t="s">
        <v>815</v>
      </c>
      <c r="F16" s="951" t="s">
        <v>816</v>
      </c>
      <c r="G16" s="818"/>
      <c r="H16" s="107"/>
      <c r="I16" s="818"/>
      <c r="J16" s="107"/>
      <c r="K16" s="290"/>
      <c r="L16" s="721"/>
      <c r="X16" s="759">
        <v>0</v>
      </c>
    </row>
    <row s="1636" customFormat="1" customHeight="1" ht="22.5">
      <c r="A17" s="2393"/>
      <c r="B17" s="512"/>
      <c r="D17" s="954" t="s">
        <v>330</v>
      </c>
      <c r="E17" s="955" t="s">
        <v>817</v>
      </c>
      <c r="F17" s="951" t="s">
        <v>818</v>
      </c>
      <c r="G17" s="818"/>
      <c r="H17" s="107"/>
      <c r="I17" s="818"/>
      <c r="J17" s="107"/>
      <c r="K17" s="290"/>
      <c r="L17" s="721"/>
      <c r="X17" s="759">
        <v>0</v>
      </c>
    </row>
    <row s="1636" customFormat="1" customHeight="1" ht="33.75">
      <c r="A18" s="2393"/>
      <c r="B18" s="512"/>
      <c r="D18" s="954" t="s">
        <v>332</v>
      </c>
      <c r="E18" s="955" t="s">
        <v>819</v>
      </c>
      <c r="F18" s="951" t="s">
        <v>569</v>
      </c>
      <c r="G18" s="681"/>
      <c r="H18" s="107"/>
      <c r="I18" s="681"/>
      <c r="J18" s="107"/>
      <c r="K18" s="290"/>
      <c r="L18" s="721"/>
      <c r="X18" s="759">
        <v>0</v>
      </c>
    </row>
    <row customHeight="1" ht="101.25">
      <c r="A19" s="2393"/>
      <c r="D19" s="954" t="s">
        <v>90</v>
      </c>
      <c r="E19" s="280" t="s">
        <v>820</v>
      </c>
      <c r="F19" s="661" t="s">
        <v>544</v>
      </c>
      <c r="G19" s="664"/>
      <c r="H19" s="663"/>
      <c r="I19" s="956"/>
      <c r="J19" s="663"/>
      <c r="K19" s="290" t="s">
        <v>821</v>
      </c>
      <c r="L19" s="721"/>
      <c r="X19" s="506">
        <v>0</v>
      </c>
    </row>
    <row s="1636" customFormat="1" customHeight="1" ht="18.75">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c r="A21" s="2393"/>
      <c r="C21" s="957"/>
      <c r="D21" s="954" t="s">
        <v>755</v>
      </c>
      <c r="E21" s="577" t="s">
        <v>823</v>
      </c>
      <c r="F21" s="951" t="s">
        <v>824</v>
      </c>
      <c r="G21" s="681"/>
      <c r="H21" s="107"/>
      <c r="I21" s="681"/>
      <c r="J21" s="107"/>
      <c r="K21" s="949"/>
      <c r="L21" s="721"/>
      <c r="W21" s="676"/>
      <c r="X21" s="759">
        <v>0</v>
      </c>
    </row>
    <row s="1636" customFormat="1" customHeight="1" ht="33.75">
      <c r="A22" s="2393"/>
      <c r="C22" s="957"/>
      <c r="D22" s="954" t="s">
        <v>758</v>
      </c>
      <c r="E22" s="577" t="s">
        <v>825</v>
      </c>
      <c r="F22" s="951" t="s">
        <v>826</v>
      </c>
      <c r="G22" s="681"/>
      <c r="H22" s="107"/>
      <c r="I22" s="681"/>
      <c r="J22" s="107"/>
      <c r="K22" s="949"/>
      <c r="L22" s="721"/>
      <c r="W22" s="676"/>
      <c r="X22" s="759">
        <v>0</v>
      </c>
    </row>
    <row s="1636" customFormat="1" customHeight="1" ht="22.5">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c r="A24" s="2393"/>
      <c r="C24" s="957"/>
      <c r="D24" s="954" t="s">
        <v>828</v>
      </c>
      <c r="E24" s="577" t="s">
        <v>829</v>
      </c>
      <c r="F24" s="951" t="s">
        <v>830</v>
      </c>
      <c r="G24" s="681"/>
      <c r="H24" s="687"/>
      <c r="I24" s="681"/>
      <c r="J24" s="687"/>
      <c r="K24" s="949"/>
      <c r="L24" s="721"/>
      <c r="W24" s="676"/>
      <c r="X24" s="759">
        <v>0</v>
      </c>
    </row>
    <row s="1636" customFormat="1" customHeight="1" ht="22.5">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c r="A26" s="2393"/>
      <c r="C26" s="957"/>
      <c r="D26" s="954" t="s">
        <v>833</v>
      </c>
      <c r="E26" s="554" t="s">
        <v>834</v>
      </c>
      <c r="F26" s="951" t="s">
        <v>835</v>
      </c>
      <c r="G26" s="681"/>
      <c r="H26" s="687"/>
      <c r="I26" s="681"/>
      <c r="J26" s="687"/>
      <c r="K26" s="949"/>
      <c r="L26" s="721"/>
      <c r="W26" s="676"/>
      <c r="X26" s="759">
        <v>0</v>
      </c>
    </row>
    <row s="1636" customFormat="1" customHeight="1" ht="18.75">
      <c r="A27" s="2393"/>
      <c r="C27" s="957"/>
      <c r="D27" s="954" t="s">
        <v>836</v>
      </c>
      <c r="E27" s="554" t="s">
        <v>837</v>
      </c>
      <c r="F27" s="951" t="s">
        <v>838</v>
      </c>
      <c r="G27" s="681"/>
      <c r="H27" s="687"/>
      <c r="I27" s="681"/>
      <c r="J27" s="687"/>
      <c r="K27" s="949"/>
      <c r="L27" s="721"/>
      <c r="W27" s="676"/>
      <c r="X27" s="759">
        <v>0</v>
      </c>
    </row>
    <row s="1636" customFormat="1" customHeight="1" ht="18.75">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c r="A29" s="2393"/>
      <c r="C29" s="957"/>
      <c r="D29" s="954" t="s">
        <v>841</v>
      </c>
      <c r="E29" s="554" t="s">
        <v>834</v>
      </c>
      <c r="F29" s="951" t="s">
        <v>842</v>
      </c>
      <c r="G29" s="681"/>
      <c r="H29" s="687"/>
      <c r="I29" s="681"/>
      <c r="J29" s="687"/>
      <c r="K29" s="949"/>
      <c r="L29" s="721"/>
      <c r="W29" s="676"/>
      <c r="X29" s="759">
        <v>0</v>
      </c>
    </row>
    <row s="1636" customFormat="1" customHeight="1" ht="18.75">
      <c r="A30" s="2393"/>
      <c r="C30" s="957"/>
      <c r="D30" s="954" t="s">
        <v>843</v>
      </c>
      <c r="E30" s="554" t="s">
        <v>844</v>
      </c>
      <c r="F30" s="951" t="s">
        <v>845</v>
      </c>
      <c r="G30" s="681"/>
      <c r="H30" s="687"/>
      <c r="I30" s="681"/>
      <c r="J30" s="687"/>
      <c r="K30" s="949"/>
      <c r="L30" s="721"/>
      <c r="W30" s="676"/>
      <c r="X30" s="759">
        <v>0</v>
      </c>
    </row>
    <row customHeight="1" ht="126.75">
      <c r="A31" s="2393"/>
      <c r="D31" s="954" t="s">
        <v>110</v>
      </c>
      <c r="E31" s="280" t="s">
        <v>846</v>
      </c>
      <c r="F31" s="661" t="s">
        <v>556</v>
      </c>
      <c r="G31" s="558"/>
      <c r="H31" s="663"/>
      <c r="I31" s="558"/>
      <c r="J31" s="663"/>
      <c r="K31" s="290" t="s">
        <v>847</v>
      </c>
      <c r="L31" s="721"/>
      <c r="X31" s="506">
        <v>0</v>
      </c>
    </row>
    <row customHeight="1" ht="56.25">
      <c r="A32" s="2393"/>
      <c r="D32" s="954" t="s">
        <v>91</v>
      </c>
      <c r="E32" s="280" t="s">
        <v>848</v>
      </c>
      <c r="F32" s="540" t="s">
        <v>818</v>
      </c>
      <c r="G32" s="558"/>
      <c r="H32" s="663"/>
      <c r="I32" s="558"/>
      <c r="J32" s="663"/>
      <c r="K32" s="290" t="s">
        <v>849</v>
      </c>
      <c r="L32" s="721"/>
      <c r="X32" s="506">
        <v>0</v>
      </c>
    </row>
    <row customHeight="1" ht="11.25">
      <c r="A33" s="2393"/>
      <c r="E33" s="665"/>
      <c r="F33" s="182"/>
      <c r="G33" s="182"/>
      <c r="H33" s="182"/>
      <c r="I33" s="182"/>
      <c r="J33" s="182"/>
      <c r="K33" s="182"/>
      <c r="X33" s="506">
        <v>0</v>
      </c>
    </row>
    <row customHeight="1" ht="12.75">
      <c r="A34" s="2393"/>
      <c r="D34" s="66">
        <v>1</v>
      </c>
      <c r="E34" s="336" t="s">
        <v>850</v>
      </c>
      <c r="X34" s="506">
        <v>0</v>
      </c>
    </row>
    <row customHeight="1" ht="11.25">
      <c r="A35" s="2393"/>
      <c r="D35" s="370"/>
      <c r="E35" s="336" t="s">
        <v>851</v>
      </c>
      <c r="X35" s="506">
        <v>0</v>
      </c>
    </row>
    <row s="1636" customFormat="1" customHeight="1" ht="11.549999999999999">
      <c r="A36" s="1034"/>
      <c r="B36" s="519"/>
      <c r="D36" s="1035"/>
      <c r="E36" s="1036"/>
      <c r="X36" s="510">
        <v>11</v>
      </c>
    </row>
    <row s="1636" customFormat="1" customHeight="1" ht="22.5" hidden="1">
      <c r="A37" s="2393" t="s">
        <v>852</v>
      </c>
      <c r="B37" s="512"/>
      <c r="D37" s="954">
        <v>1</v>
      </c>
      <c r="E37" s="708" t="s">
        <v>853</v>
      </c>
      <c r="F37" s="661" t="s">
        <v>808</v>
      </c>
      <c r="G37" s="558"/>
      <c r="H37" s="520"/>
      <c r="I37" s="558"/>
      <c r="J37" s="520"/>
      <c r="K37" s="290" t="s">
        <v>854</v>
      </c>
      <c r="X37" s="759">
        <v>0</v>
      </c>
    </row>
    <row s="1636" customFormat="1" customHeight="1" ht="22.5" hidden="1">
      <c r="A38" s="2393"/>
      <c r="B38" s="512"/>
      <c r="D38" s="670" t="s">
        <v>109</v>
      </c>
      <c r="E38" s="1033" t="s">
        <v>855</v>
      </c>
      <c r="F38" s="1037" t="s">
        <v>544</v>
      </c>
      <c r="G38" s="1037" t="s">
        <v>544</v>
      </c>
      <c r="H38" s="1031"/>
      <c r="I38" s="1037" t="s">
        <v>544</v>
      </c>
      <c r="J38" s="1031"/>
      <c r="K38" s="1032"/>
      <c r="X38" s="759">
        <v>0</v>
      </c>
    </row>
    <row s="1636" customFormat="1" customHeight="1" ht="33.75" hidden="1">
      <c r="A39" s="2393"/>
      <c r="B39" s="512"/>
      <c r="D39" s="666" t="s">
        <v>710</v>
      </c>
      <c r="E39" s="724" t="s">
        <v>856</v>
      </c>
      <c r="F39" s="661" t="s">
        <v>857</v>
      </c>
      <c r="G39" s="669"/>
      <c r="H39" s="1024"/>
      <c r="I39" s="669"/>
      <c r="J39" s="1024"/>
      <c r="K39" s="290" t="s">
        <v>858</v>
      </c>
      <c r="X39" s="759">
        <v>0</v>
      </c>
    </row>
    <row s="1636" customFormat="1" customHeight="1" ht="33.75" hidden="1">
      <c r="A40" s="2393"/>
      <c r="B40" s="512"/>
      <c r="D40" s="666" t="s">
        <v>713</v>
      </c>
      <c r="E40" s="724" t="s">
        <v>859</v>
      </c>
      <c r="F40" s="1028" t="s">
        <v>860</v>
      </c>
      <c r="G40" s="742"/>
      <c r="H40" s="1024"/>
      <c r="I40" s="742"/>
      <c r="J40" s="1024"/>
      <c r="K40" s="290" t="s">
        <v>861</v>
      </c>
      <c r="X40" s="759">
        <v>0</v>
      </c>
    </row>
    <row s="1636" customFormat="1" customHeight="1" ht="22.5" hidden="1">
      <c r="A41" s="2393"/>
      <c r="B41" s="512"/>
      <c r="D41" s="666" t="s">
        <v>89</v>
      </c>
      <c r="E41" s="723" t="s">
        <v>862</v>
      </c>
      <c r="F41" s="661" t="s">
        <v>544</v>
      </c>
      <c r="G41" s="661" t="s">
        <v>544</v>
      </c>
      <c r="H41" s="1025"/>
      <c r="I41" s="661" t="s">
        <v>544</v>
      </c>
      <c r="J41" s="1025"/>
      <c r="K41" s="303"/>
      <c r="X41" s="759">
        <v>0</v>
      </c>
    </row>
    <row s="1636" customFormat="1" customHeight="1" ht="45" hidden="1">
      <c r="A42" s="2393"/>
      <c r="B42" s="512"/>
      <c r="D42" s="666" t="s">
        <v>322</v>
      </c>
      <c r="E42" s="724" t="s">
        <v>863</v>
      </c>
      <c r="F42" s="661" t="s">
        <v>556</v>
      </c>
      <c r="G42" s="558"/>
      <c r="H42" s="1025"/>
      <c r="I42" s="558"/>
      <c r="J42" s="1025"/>
      <c r="K42" s="303" t="s">
        <v>864</v>
      </c>
      <c r="X42" s="759">
        <v>0</v>
      </c>
    </row>
    <row s="1636" customFormat="1" customHeight="1" ht="45" hidden="1">
      <c r="A43" s="2393"/>
      <c r="B43" s="512"/>
      <c r="D43" s="666" t="s">
        <v>330</v>
      </c>
      <c r="E43" s="668" t="s">
        <v>865</v>
      </c>
      <c r="F43" s="1029" t="s">
        <v>556</v>
      </c>
      <c r="G43" s="743"/>
      <c r="H43" s="1024"/>
      <c r="I43" s="743"/>
      <c r="J43" s="1024"/>
      <c r="K43" s="303" t="s">
        <v>866</v>
      </c>
      <c r="X43" s="759">
        <v>0</v>
      </c>
    </row>
    <row s="1636" customFormat="1" customHeight="1" ht="11.25" hidden="1">
      <c r="A44" s="2393"/>
      <c r="B44" s="512"/>
      <c r="D44" s="666" t="s">
        <v>90</v>
      </c>
      <c r="E44" s="667" t="s">
        <v>867</v>
      </c>
      <c r="F44" s="661" t="s">
        <v>857</v>
      </c>
      <c r="G44" s="669"/>
      <c r="H44" s="1024"/>
      <c r="I44" s="669"/>
      <c r="J44" s="1024"/>
      <c r="K44" s="290"/>
      <c r="X44" s="759">
        <v>0</v>
      </c>
    </row>
    <row s="1636" customFormat="1" customHeight="1" ht="11.25" hidden="1">
      <c r="A45" s="2393"/>
      <c r="B45" s="512"/>
      <c r="D45" s="666" t="s">
        <v>752</v>
      </c>
      <c r="E45" s="668" t="s">
        <v>868</v>
      </c>
      <c r="F45" s="661" t="s">
        <v>857</v>
      </c>
      <c r="G45" s="669"/>
      <c r="H45" s="1024"/>
      <c r="I45" s="669"/>
      <c r="J45" s="1024"/>
      <c r="K45" s="290"/>
      <c r="X45" s="759">
        <v>0</v>
      </c>
    </row>
    <row s="1636" customFormat="1" customHeight="1" ht="11.25" hidden="1">
      <c r="A46" s="2393"/>
      <c r="B46" s="512"/>
      <c r="D46" s="666" t="s">
        <v>794</v>
      </c>
      <c r="E46" s="668" t="s">
        <v>869</v>
      </c>
      <c r="F46" s="661" t="s">
        <v>857</v>
      </c>
      <c r="G46" s="669"/>
      <c r="H46" s="1024"/>
      <c r="I46" s="669"/>
      <c r="J46" s="1024"/>
      <c r="K46" s="290"/>
      <c r="X46" s="759">
        <v>0</v>
      </c>
    </row>
    <row s="1636" customFormat="1" customHeight="1" ht="11.25" hidden="1">
      <c r="A47" s="2393"/>
      <c r="B47" s="512"/>
      <c r="D47" s="666" t="s">
        <v>797</v>
      </c>
      <c r="E47" s="668" t="s">
        <v>870</v>
      </c>
      <c r="F47" s="661" t="s">
        <v>857</v>
      </c>
      <c r="G47" s="669"/>
      <c r="H47" s="1024"/>
      <c r="I47" s="669"/>
      <c r="J47" s="1024"/>
      <c r="K47" s="290"/>
      <c r="X47" s="759">
        <v>0</v>
      </c>
    </row>
    <row s="1636" customFormat="1" customHeight="1" ht="11.25" hidden="1">
      <c r="A48" s="2393"/>
      <c r="B48" s="512"/>
      <c r="D48" s="666" t="s">
        <v>871</v>
      </c>
      <c r="E48" s="672" t="s">
        <v>872</v>
      </c>
      <c r="F48" s="661" t="s">
        <v>857</v>
      </c>
      <c r="G48" s="669"/>
      <c r="H48" s="1024"/>
      <c r="I48" s="669"/>
      <c r="J48" s="1024"/>
      <c r="K48" s="290"/>
      <c r="X48" s="759">
        <v>0</v>
      </c>
    </row>
    <row s="1636" customFormat="1" customHeight="1" ht="11.25" hidden="1">
      <c r="A49" s="2393"/>
      <c r="B49" s="512"/>
      <c r="D49" s="666" t="s">
        <v>873</v>
      </c>
      <c r="E49" s="672" t="s">
        <v>874</v>
      </c>
      <c r="F49" s="661" t="s">
        <v>857</v>
      </c>
      <c r="G49" s="669"/>
      <c r="H49" s="1024"/>
      <c r="I49" s="669"/>
      <c r="J49" s="1024"/>
      <c r="K49" s="290"/>
      <c r="X49" s="759">
        <v>0</v>
      </c>
    </row>
    <row s="1636" customFormat="1" customHeight="1" ht="11.25" hidden="1">
      <c r="A50" s="2393"/>
      <c r="B50" s="512"/>
      <c r="D50" s="666" t="s">
        <v>875</v>
      </c>
      <c r="E50" s="668" t="s">
        <v>876</v>
      </c>
      <c r="F50" s="661" t="s">
        <v>857</v>
      </c>
      <c r="G50" s="669"/>
      <c r="H50" s="1024"/>
      <c r="I50" s="669"/>
      <c r="J50" s="1024"/>
      <c r="K50" s="290"/>
      <c r="X50" s="759">
        <v>0</v>
      </c>
    </row>
    <row s="1636" customFormat="1" customHeight="1" ht="11.25" hidden="1">
      <c r="A51" s="2393"/>
      <c r="B51" s="512"/>
      <c r="D51" s="666" t="s">
        <v>877</v>
      </c>
      <c r="E51" s="668" t="s">
        <v>878</v>
      </c>
      <c r="F51" s="661" t="s">
        <v>857</v>
      </c>
      <c r="G51" s="669"/>
      <c r="H51" s="1024"/>
      <c r="I51" s="669"/>
      <c r="J51" s="1024"/>
      <c r="K51" s="290"/>
      <c r="X51" s="759">
        <v>0</v>
      </c>
    </row>
    <row s="1636" customFormat="1" customHeight="1" ht="45" hidden="1">
      <c r="A52" s="2393"/>
      <c r="B52" s="512"/>
      <c r="D52" s="666" t="s">
        <v>110</v>
      </c>
      <c r="E52" s="667" t="s">
        <v>879</v>
      </c>
      <c r="F52" s="661" t="s">
        <v>857</v>
      </c>
      <c r="G52" s="669"/>
      <c r="H52" s="1024"/>
      <c r="I52" s="669"/>
      <c r="J52" s="1024"/>
      <c r="K52" s="290"/>
      <c r="X52" s="759">
        <v>0</v>
      </c>
    </row>
    <row s="1636" customFormat="1" customHeight="1" ht="11.25" hidden="1">
      <c r="A53" s="2393"/>
      <c r="B53" s="512"/>
      <c r="D53" s="666" t="s">
        <v>311</v>
      </c>
      <c r="E53" s="668" t="s">
        <v>868</v>
      </c>
      <c r="F53" s="661" t="s">
        <v>857</v>
      </c>
      <c r="G53" s="669"/>
      <c r="H53" s="1024"/>
      <c r="I53" s="669"/>
      <c r="J53" s="1024"/>
      <c r="K53" s="290"/>
      <c r="X53" s="759">
        <v>0</v>
      </c>
    </row>
    <row s="1636" customFormat="1" customHeight="1" ht="11.25" hidden="1">
      <c r="A54" s="2393"/>
      <c r="B54" s="512"/>
      <c r="D54" s="666" t="s">
        <v>880</v>
      </c>
      <c r="E54" s="668" t="s">
        <v>869</v>
      </c>
      <c r="F54" s="661" t="s">
        <v>857</v>
      </c>
      <c r="G54" s="669"/>
      <c r="H54" s="1024"/>
      <c r="I54" s="669"/>
      <c r="J54" s="1024"/>
      <c r="K54" s="290"/>
      <c r="X54" s="759">
        <v>0</v>
      </c>
    </row>
    <row s="1636" customFormat="1" customHeight="1" ht="11.25" hidden="1">
      <c r="A55" s="2393"/>
      <c r="B55" s="512"/>
      <c r="D55" s="666" t="s">
        <v>881</v>
      </c>
      <c r="E55" s="668" t="s">
        <v>870</v>
      </c>
      <c r="F55" s="661" t="s">
        <v>857</v>
      </c>
      <c r="G55" s="669"/>
      <c r="H55" s="1024"/>
      <c r="I55" s="669"/>
      <c r="J55" s="1024"/>
      <c r="K55" s="290"/>
      <c r="X55" s="759">
        <v>0</v>
      </c>
    </row>
    <row s="1636" customFormat="1" customHeight="1" ht="11.25" hidden="1">
      <c r="A56" s="2393"/>
      <c r="B56" s="512"/>
      <c r="D56" s="666" t="s">
        <v>882</v>
      </c>
      <c r="E56" s="672" t="s">
        <v>872</v>
      </c>
      <c r="F56" s="661" t="s">
        <v>857</v>
      </c>
      <c r="G56" s="669"/>
      <c r="H56" s="1024"/>
      <c r="I56" s="669"/>
      <c r="J56" s="1024"/>
      <c r="K56" s="290"/>
      <c r="X56" s="759">
        <v>0</v>
      </c>
    </row>
    <row s="1636" customFormat="1" customHeight="1" ht="11.25" hidden="1">
      <c r="A57" s="2393"/>
      <c r="B57" s="512"/>
      <c r="D57" s="666" t="s">
        <v>883</v>
      </c>
      <c r="E57" s="672" t="s">
        <v>874</v>
      </c>
      <c r="F57" s="661" t="s">
        <v>857</v>
      </c>
      <c r="G57" s="669"/>
      <c r="H57" s="1024"/>
      <c r="I57" s="669"/>
      <c r="J57" s="1024"/>
      <c r="K57" s="290"/>
      <c r="X57" s="759">
        <v>0</v>
      </c>
    </row>
    <row s="1636" customFormat="1" customHeight="1" ht="11.25" hidden="1">
      <c r="A58" s="2393"/>
      <c r="B58" s="512"/>
      <c r="D58" s="666" t="s">
        <v>884</v>
      </c>
      <c r="E58" s="668" t="s">
        <v>876</v>
      </c>
      <c r="F58" s="661" t="s">
        <v>857</v>
      </c>
      <c r="G58" s="669"/>
      <c r="H58" s="1024"/>
      <c r="I58" s="669"/>
      <c r="J58" s="1024"/>
      <c r="K58" s="290"/>
      <c r="X58" s="759">
        <v>0</v>
      </c>
    </row>
    <row s="1636" customFormat="1" customHeight="1" ht="11.25" hidden="1">
      <c r="A59" s="2393"/>
      <c r="B59" s="512"/>
      <c r="D59" s="666" t="s">
        <v>885</v>
      </c>
      <c r="E59" s="668" t="s">
        <v>878</v>
      </c>
      <c r="F59" s="661" t="s">
        <v>857</v>
      </c>
      <c r="G59" s="669"/>
      <c r="H59" s="1024"/>
      <c r="I59" s="669"/>
      <c r="J59" s="1024"/>
      <c r="K59" s="290"/>
      <c r="X59" s="759">
        <v>0</v>
      </c>
    </row>
    <row s="1636" customFormat="1" customHeight="1" ht="33.75" hidden="1">
      <c r="A60" s="2393"/>
      <c r="B60" s="512"/>
      <c r="D60" s="666" t="s">
        <v>91</v>
      </c>
      <c r="E60" s="667" t="s">
        <v>886</v>
      </c>
      <c r="F60" s="722" t="s">
        <v>556</v>
      </c>
      <c r="G60" s="743"/>
      <c r="H60" s="1024"/>
      <c r="I60" s="743"/>
      <c r="J60" s="1024"/>
      <c r="K60" s="303" t="s">
        <v>887</v>
      </c>
      <c r="X60" s="759">
        <v>0</v>
      </c>
    </row>
    <row s="1636" customFormat="1" customHeight="1" ht="33.75" hidden="1">
      <c r="A61" s="2393"/>
      <c r="B61" s="512"/>
      <c r="D61" s="666" t="s">
        <v>92</v>
      </c>
      <c r="E61" s="667" t="s">
        <v>888</v>
      </c>
      <c r="F61" s="727" t="s">
        <v>818</v>
      </c>
      <c r="G61" s="669"/>
      <c r="H61" s="1024"/>
      <c r="I61" s="669"/>
      <c r="J61" s="1024"/>
      <c r="K61" s="290"/>
      <c r="X61" s="759">
        <v>0</v>
      </c>
    </row>
    <row s="1636" customFormat="1" customHeight="1" ht="22.5" hidden="1">
      <c r="A62" s="2393"/>
      <c r="B62" s="512" t="s">
        <v>586</v>
      </c>
      <c r="D62" s="666" t="s">
        <v>111</v>
      </c>
      <c r="E62" s="667" t="s">
        <v>889</v>
      </c>
      <c r="F62" s="727" t="s">
        <v>304</v>
      </c>
      <c r="G62" s="383"/>
      <c r="H62" s="1024"/>
      <c r="I62" s="383"/>
      <c r="J62" s="1024"/>
      <c r="K62" s="290" t="s">
        <v>629</v>
      </c>
      <c r="X62" s="759">
        <v>0</v>
      </c>
    </row>
    <row s="1636" customFormat="1" customHeight="1" ht="45" hidden="1">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109</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89</v>
      </c>
      <c r="E71" s="667" t="s">
        <v>900</v>
      </c>
      <c r="F71" s="661" t="s">
        <v>860</v>
      </c>
      <c r="G71" s="558"/>
      <c r="H71" s="1031"/>
      <c r="I71" s="558"/>
      <c r="J71" s="1031"/>
      <c r="K71" s="303"/>
      <c r="X71" s="759">
        <v>0</v>
      </c>
    </row>
    <row s="1636" customFormat="1" customHeight="1" ht="56.25" hidden="1">
      <c r="A72" s="2393"/>
      <c r="B72" s="512"/>
      <c r="D72" s="666" t="s">
        <v>90</v>
      </c>
      <c r="E72" s="667" t="s">
        <v>901</v>
      </c>
      <c r="F72" s="722" t="s">
        <v>556</v>
      </c>
      <c r="G72" s="743"/>
      <c r="H72" s="1024"/>
      <c r="I72" s="743"/>
      <c r="J72" s="1024"/>
      <c r="K72" s="303"/>
      <c r="X72" s="759">
        <v>0</v>
      </c>
    </row>
    <row s="1636" customFormat="1" customHeight="1" ht="33.75" hidden="1">
      <c r="A73" s="2393"/>
      <c r="B73" s="512"/>
      <c r="D73" s="666" t="s">
        <v>110</v>
      </c>
      <c r="E73" s="667" t="s">
        <v>902</v>
      </c>
      <c r="F73" s="727" t="s">
        <v>818</v>
      </c>
      <c r="G73" s="669"/>
      <c r="H73" s="1024"/>
      <c r="I73" s="669"/>
      <c r="J73" s="1024"/>
      <c r="K73" s="290"/>
      <c r="X73" s="759">
        <v>0</v>
      </c>
    </row>
    <row s="1636" customFormat="1" customHeight="1" ht="22.5" hidden="1">
      <c r="A74" s="2393"/>
      <c r="B74" s="512" t="s">
        <v>586</v>
      </c>
      <c r="D74" s="666" t="s">
        <v>91</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hidden="1">
      <c r="A77" s="2393" t="s">
        <v>905</v>
      </c>
      <c r="B77" s="512"/>
      <c r="D77" s="666">
        <v>1</v>
      </c>
      <c r="E77" s="667" t="s">
        <v>906</v>
      </c>
      <c r="F77" s="722" t="s">
        <v>808</v>
      </c>
      <c r="G77" s="725"/>
      <c r="H77" s="1024"/>
      <c r="I77" s="725"/>
      <c r="J77" s="1024"/>
      <c r="K77" s="290" t="s">
        <v>907</v>
      </c>
      <c r="X77" s="759">
        <v>0</v>
      </c>
    </row>
    <row s="1636" customFormat="1" customHeight="1" ht="11.25" hidden="1">
      <c r="A78" s="2393"/>
      <c r="B78" s="512"/>
      <c r="D78" s="666" t="s">
        <v>109</v>
      </c>
      <c r="E78" s="667" t="s">
        <v>908</v>
      </c>
      <c r="F78" s="722" t="s">
        <v>808</v>
      </c>
      <c r="G78" s="725"/>
      <c r="H78" s="1024"/>
      <c r="I78" s="725"/>
      <c r="J78" s="1024"/>
      <c r="K78" s="290" t="s">
        <v>909</v>
      </c>
      <c r="X78" s="759">
        <v>0</v>
      </c>
    </row>
    <row s="1636" customFormat="1" customHeight="1" ht="22.5" hidden="1">
      <c r="A79" s="2393"/>
      <c r="B79" s="512"/>
      <c r="D79" s="666" t="s">
        <v>89</v>
      </c>
      <c r="E79" s="723" t="s">
        <v>910</v>
      </c>
      <c r="F79" s="661" t="s">
        <v>857</v>
      </c>
      <c r="G79" s="725"/>
      <c r="H79" s="1024"/>
      <c r="I79" s="725"/>
      <c r="J79" s="1024"/>
      <c r="K79" s="290" t="s">
        <v>911</v>
      </c>
      <c r="X79" s="759">
        <v>0</v>
      </c>
    </row>
    <row s="1636" customFormat="1" customHeight="1" ht="11.25" hidden="1">
      <c r="A80" s="2393"/>
      <c r="B80" s="512"/>
      <c r="D80" s="666" t="s">
        <v>322</v>
      </c>
      <c r="E80" s="724" t="s">
        <v>912</v>
      </c>
      <c r="F80" s="661" t="s">
        <v>857</v>
      </c>
      <c r="G80" s="725"/>
      <c r="H80" s="1024"/>
      <c r="I80" s="725"/>
      <c r="J80" s="1024"/>
      <c r="K80" s="290"/>
      <c r="X80" s="759">
        <v>0</v>
      </c>
    </row>
    <row s="1636" customFormat="1" customHeight="1" ht="11.25" hidden="1">
      <c r="A81" s="2393"/>
      <c r="B81" s="512"/>
      <c r="D81" s="666" t="s">
        <v>330</v>
      </c>
      <c r="E81" s="724" t="s">
        <v>913</v>
      </c>
      <c r="F81" s="661" t="s">
        <v>857</v>
      </c>
      <c r="G81" s="725"/>
      <c r="H81" s="1024"/>
      <c r="I81" s="725"/>
      <c r="J81" s="1024"/>
      <c r="K81" s="290"/>
      <c r="X81" s="759">
        <v>0</v>
      </c>
    </row>
    <row s="1636" customFormat="1" customHeight="1" ht="11.25" hidden="1">
      <c r="A82" s="2393"/>
      <c r="B82" s="512"/>
      <c r="D82" s="666" t="s">
        <v>332</v>
      </c>
      <c r="E82" s="724" t="s">
        <v>914</v>
      </c>
      <c r="F82" s="661" t="s">
        <v>857</v>
      </c>
      <c r="G82" s="725"/>
      <c r="H82" s="1024"/>
      <c r="I82" s="725"/>
      <c r="J82" s="1024"/>
      <c r="K82" s="290"/>
      <c r="X82" s="759">
        <v>0</v>
      </c>
    </row>
    <row s="1636" customFormat="1" customHeight="1" ht="11.25" hidden="1">
      <c r="A83" s="2393"/>
      <c r="B83" s="512"/>
      <c r="D83" s="666" t="s">
        <v>334</v>
      </c>
      <c r="E83" s="724" t="s">
        <v>915</v>
      </c>
      <c r="F83" s="661" t="s">
        <v>857</v>
      </c>
      <c r="G83" s="725"/>
      <c r="H83" s="1024"/>
      <c r="I83" s="725"/>
      <c r="J83" s="1024"/>
      <c r="K83" s="290"/>
      <c r="X83" s="759">
        <v>0</v>
      </c>
    </row>
    <row s="1636" customFormat="1" customHeight="1" ht="11.25" hidden="1">
      <c r="A84" s="2393"/>
      <c r="B84" s="512"/>
      <c r="D84" s="666" t="s">
        <v>916</v>
      </c>
      <c r="E84" s="724" t="s">
        <v>917</v>
      </c>
      <c r="F84" s="661" t="s">
        <v>857</v>
      </c>
      <c r="G84" s="725"/>
      <c r="H84" s="1024"/>
      <c r="I84" s="725"/>
      <c r="J84" s="1024"/>
      <c r="K84" s="290"/>
      <c r="X84" s="759">
        <v>0</v>
      </c>
    </row>
    <row s="1636" customFormat="1" customHeight="1" ht="11.25" hidden="1">
      <c r="A85" s="2393"/>
      <c r="B85" s="512"/>
      <c r="D85" s="666" t="s">
        <v>918</v>
      </c>
      <c r="E85" s="724" t="s">
        <v>919</v>
      </c>
      <c r="F85" s="661" t="s">
        <v>857</v>
      </c>
      <c r="G85" s="725"/>
      <c r="H85" s="1024"/>
      <c r="I85" s="725"/>
      <c r="J85" s="1024"/>
      <c r="K85" s="290"/>
      <c r="X85" s="759">
        <v>0</v>
      </c>
    </row>
    <row s="1636" customFormat="1" customHeight="1" ht="11.25" hidden="1">
      <c r="A86" s="2393"/>
      <c r="B86" s="512"/>
      <c r="D86" s="666" t="s">
        <v>920</v>
      </c>
      <c r="E86" s="724" t="s">
        <v>921</v>
      </c>
      <c r="F86" s="661" t="s">
        <v>857</v>
      </c>
      <c r="G86" s="725"/>
      <c r="H86" s="1024"/>
      <c r="I86" s="725"/>
      <c r="J86" s="1024"/>
      <c r="K86" s="290"/>
      <c r="X86" s="759">
        <v>0</v>
      </c>
    </row>
    <row s="1636" customFormat="1" customHeight="1" ht="45" hidden="1">
      <c r="A87" s="2393"/>
      <c r="B87" s="512"/>
      <c r="D87" s="666" t="s">
        <v>90</v>
      </c>
      <c r="E87" s="667" t="s">
        <v>922</v>
      </c>
      <c r="F87" s="661" t="s">
        <v>857</v>
      </c>
      <c r="G87" s="725"/>
      <c r="H87" s="1024"/>
      <c r="I87" s="725"/>
      <c r="J87" s="1024"/>
      <c r="K87" s="290" t="s">
        <v>923</v>
      </c>
      <c r="X87" s="759">
        <v>0</v>
      </c>
    </row>
    <row s="1636" customFormat="1" customHeight="1" ht="11.25" hidden="1">
      <c r="A88" s="2393"/>
      <c r="B88" s="512"/>
      <c r="D88" s="666" t="s">
        <v>752</v>
      </c>
      <c r="E88" s="724" t="s">
        <v>912</v>
      </c>
      <c r="F88" s="661" t="s">
        <v>857</v>
      </c>
      <c r="G88" s="725"/>
      <c r="H88" s="1024"/>
      <c r="I88" s="725"/>
      <c r="J88" s="1024"/>
      <c r="K88" s="290"/>
      <c r="X88" s="759">
        <v>0</v>
      </c>
    </row>
    <row s="1636" customFormat="1" customHeight="1" ht="11.25" hidden="1">
      <c r="A89" s="2393"/>
      <c r="B89" s="512"/>
      <c r="D89" s="666" t="s">
        <v>794</v>
      </c>
      <c r="E89" s="724" t="s">
        <v>913</v>
      </c>
      <c r="F89" s="661" t="s">
        <v>857</v>
      </c>
      <c r="G89" s="725"/>
      <c r="H89" s="1024"/>
      <c r="I89" s="725"/>
      <c r="J89" s="1024"/>
      <c r="K89" s="290"/>
      <c r="X89" s="759">
        <v>0</v>
      </c>
    </row>
    <row s="1636" customFormat="1" customHeight="1" ht="11.25" hidden="1">
      <c r="A90" s="2393"/>
      <c r="B90" s="512"/>
      <c r="D90" s="666" t="s">
        <v>797</v>
      </c>
      <c r="E90" s="724" t="s">
        <v>914</v>
      </c>
      <c r="F90" s="661" t="s">
        <v>857</v>
      </c>
      <c r="G90" s="725"/>
      <c r="H90" s="1024"/>
      <c r="I90" s="725"/>
      <c r="J90" s="1024"/>
      <c r="K90" s="290"/>
      <c r="X90" s="759">
        <v>0</v>
      </c>
    </row>
    <row s="1636" customFormat="1" customHeight="1" ht="11.25" hidden="1">
      <c r="A91" s="2393"/>
      <c r="B91" s="512"/>
      <c r="D91" s="666" t="s">
        <v>875</v>
      </c>
      <c r="E91" s="724" t="s">
        <v>915</v>
      </c>
      <c r="F91" s="661" t="s">
        <v>857</v>
      </c>
      <c r="G91" s="725"/>
      <c r="H91" s="1024"/>
      <c r="I91" s="725"/>
      <c r="J91" s="1024"/>
      <c r="K91" s="290"/>
      <c r="X91" s="759">
        <v>0</v>
      </c>
    </row>
    <row s="1636" customFormat="1" customHeight="1" ht="11.25" hidden="1">
      <c r="A92" s="2393"/>
      <c r="B92" s="512"/>
      <c r="D92" s="666" t="s">
        <v>877</v>
      </c>
      <c r="E92" s="724" t="s">
        <v>917</v>
      </c>
      <c r="F92" s="661" t="s">
        <v>857</v>
      </c>
      <c r="G92" s="725"/>
      <c r="H92" s="1024"/>
      <c r="I92" s="725"/>
      <c r="J92" s="1024"/>
      <c r="K92" s="290"/>
      <c r="X92" s="759">
        <v>0</v>
      </c>
    </row>
    <row s="1636" customFormat="1" customHeight="1" ht="11.25" hidden="1">
      <c r="A93" s="2393"/>
      <c r="B93" s="512"/>
      <c r="D93" s="666" t="s">
        <v>924</v>
      </c>
      <c r="E93" s="724" t="s">
        <v>919</v>
      </c>
      <c r="F93" s="661" t="s">
        <v>857</v>
      </c>
      <c r="G93" s="725"/>
      <c r="H93" s="1024"/>
      <c r="I93" s="725"/>
      <c r="J93" s="1024"/>
      <c r="K93" s="290"/>
      <c r="X93" s="759">
        <v>0</v>
      </c>
    </row>
    <row s="1636" customFormat="1" customHeight="1" ht="11.25" hidden="1">
      <c r="A94" s="2393"/>
      <c r="B94" s="512"/>
      <c r="D94" s="666" t="s">
        <v>925</v>
      </c>
      <c r="E94" s="724" t="s">
        <v>921</v>
      </c>
      <c r="F94" s="661" t="s">
        <v>857</v>
      </c>
      <c r="G94" s="725"/>
      <c r="H94" s="1024"/>
      <c r="I94" s="725"/>
      <c r="J94" s="1024"/>
      <c r="K94" s="290"/>
      <c r="X94" s="759">
        <v>0</v>
      </c>
    </row>
    <row s="1636" customFormat="1" customHeight="1" ht="24.75" hidden="1">
      <c r="A95" s="2393"/>
      <c r="B95" s="512"/>
      <c r="D95" s="666" t="s">
        <v>110</v>
      </c>
      <c r="E95" s="667" t="s">
        <v>926</v>
      </c>
      <c r="F95" s="726" t="s">
        <v>556</v>
      </c>
      <c r="G95" s="728"/>
      <c r="H95" s="1024"/>
      <c r="I95" s="728"/>
      <c r="J95" s="1024"/>
      <c r="K95" s="290" t="s">
        <v>927</v>
      </c>
      <c r="X95" s="759">
        <v>0</v>
      </c>
    </row>
    <row s="1636" customFormat="1" customHeight="1" ht="33.75" hidden="1">
      <c r="A96" s="2393"/>
      <c r="B96" s="512"/>
      <c r="D96" s="666" t="s">
        <v>91</v>
      </c>
      <c r="E96" s="667" t="s">
        <v>928</v>
      </c>
      <c r="F96" s="727" t="s">
        <v>818</v>
      </c>
      <c r="G96" s="729"/>
      <c r="H96" s="1024"/>
      <c r="I96" s="729"/>
      <c r="J96" s="1024"/>
      <c r="K96" s="290"/>
      <c r="X96" s="759">
        <v>0</v>
      </c>
    </row>
    <row s="1636" customFormat="1" customHeight="1" ht="22.5" hidden="1">
      <c r="A97" s="2393"/>
      <c r="B97" s="512" t="s">
        <v>586</v>
      </c>
      <c r="D97" s="666" t="s">
        <v>92</v>
      </c>
      <c r="E97" s="667" t="s">
        <v>929</v>
      </c>
      <c r="F97" s="727" t="s">
        <v>304</v>
      </c>
      <c r="G97" s="386"/>
      <c r="H97" s="1024"/>
      <c r="I97" s="386"/>
      <c r="J97" s="1024"/>
      <c r="K97" s="290" t="s">
        <v>629</v>
      </c>
      <c r="X97" s="759">
        <v>0</v>
      </c>
    </row>
    <row s="1636" customFormat="1" customHeight="1" ht="45" hidden="1">
      <c r="A98" s="2393"/>
      <c r="B98" s="512" t="s">
        <v>586</v>
      </c>
      <c r="D98" s="666" t="s">
        <v>930</v>
      </c>
      <c r="E98" s="668" t="s">
        <v>931</v>
      </c>
      <c r="F98" s="722" t="s">
        <v>304</v>
      </c>
      <c r="G98" s="386"/>
      <c r="H98" s="1024"/>
      <c r="I98" s="386"/>
      <c r="J98" s="1024"/>
      <c r="K98" s="290" t="s">
        <v>629</v>
      </c>
      <c r="X98" s="759">
        <v>0</v>
      </c>
    </row>
    <row s="1636" customFormat="1" customHeight="1" ht="95.25" hidden="1">
      <c r="A99" s="2393"/>
      <c r="B99" s="512" t="s">
        <v>586</v>
      </c>
      <c r="D99" s="666" t="s">
        <v>111</v>
      </c>
      <c r="E99" s="667" t="s">
        <v>932</v>
      </c>
      <c r="F99" s="722" t="s">
        <v>304</v>
      </c>
      <c r="G99" s="386"/>
      <c r="H99" s="1024"/>
      <c r="I99" s="386"/>
      <c r="J99" s="1024"/>
      <c r="K99" s="290" t="s">
        <v>629</v>
      </c>
      <c r="X99" s="759">
        <v>0</v>
      </c>
    </row>
    <row s="1636" customFormat="1" customHeight="1" ht="22.5" hidden="1">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30438-F948-2214-C478-3388C49B52E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698" t="s">
        <v>22</v>
      </c>
      <c r="J9" s="402" t="s">
        <v>22</v>
      </c>
      <c r="K9" s="290"/>
      <c r="V9" s="506">
        <v>0</v>
      </c>
    </row>
    <row customHeight="1" ht="15" hidden="1">
      <c r="A10" s="506"/>
      <c r="B10" s="2398"/>
      <c r="C10" s="2399"/>
      <c r="D10" s="690" t="str">
        <f>B9&amp;".2"</f>
        <v>.2</v>
      </c>
      <c r="E10" s="691" t="s">
        <v>941</v>
      </c>
      <c r="F10" s="692" t="s">
        <v>304</v>
      </c>
      <c r="G10" s="1733" t="s">
        <v>22</v>
      </c>
      <c r="H10" s="402" t="s">
        <v>22</v>
      </c>
      <c r="I10" s="1733" t="s">
        <v>22</v>
      </c>
      <c r="J10" s="402" t="s">
        <v>22</v>
      </c>
      <c r="K10" s="290" t="s">
        <v>942</v>
      </c>
      <c r="V10" s="506">
        <v>0</v>
      </c>
    </row>
    <row customHeight="1" ht="15" hidden="1">
      <c r="A11" s="506"/>
      <c r="B11" s="2398"/>
      <c r="C11" s="2399"/>
      <c r="D11" s="690" t="str">
        <f>B9&amp;".3"</f>
        <v>.3</v>
      </c>
      <c r="E11" s="691" t="s">
        <v>943</v>
      </c>
      <c r="F11" s="692" t="s">
        <v>304</v>
      </c>
      <c r="G11" s="1733" t="s">
        <v>22</v>
      </c>
      <c r="H11" s="402" t="s">
        <v>22</v>
      </c>
      <c r="I11" s="1733" t="s">
        <v>22</v>
      </c>
      <c r="J11" s="402"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698" t="s">
        <v>22</v>
      </c>
      <c r="J13" s="402" t="s">
        <v>22</v>
      </c>
      <c r="K13" s="290" t="s">
        <v>946</v>
      </c>
      <c r="V13" s="506">
        <v>0</v>
      </c>
    </row>
    <row customHeight="1" ht="15" hidden="1">
      <c r="B14" s="2398"/>
      <c r="C14" s="2399"/>
      <c r="D14" s="690" t="str">
        <f>B13&amp;".2"</f>
        <v>.2</v>
      </c>
      <c r="E14" s="691" t="s">
        <v>947</v>
      </c>
      <c r="F14" s="692" t="s">
        <v>304</v>
      </c>
      <c r="G14" s="1733" t="s">
        <v>22</v>
      </c>
      <c r="H14" s="402" t="s">
        <v>22</v>
      </c>
      <c r="I14" s="1733" t="s">
        <v>22</v>
      </c>
      <c r="J14" s="402"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955</v>
      </c>
      <c r="J36" s="692" t="s">
        <v>304</v>
      </c>
      <c r="K36" s="290" t="s">
        <v>956</v>
      </c>
      <c r="V36" s="506">
        <v>68</v>
      </c>
    </row>
    <row customHeight="1" ht="11.549999999999999">
      <c r="A37" s="506"/>
      <c r="C37" s="506"/>
      <c r="D37" s="348"/>
      <c r="E37" s="581" t="s">
        <v>957</v>
      </c>
      <c r="F37" s="573"/>
      <c r="G37" s="695"/>
      <c r="H37" s="695"/>
      <c r="I37" s="695"/>
      <c r="J37" s="695"/>
      <c r="K37" s="574"/>
      <c r="U37" s="506"/>
      <c r="V37" s="506">
        <v>11</v>
      </c>
    </row>
    <row customHeight="1" ht="71.25">
      <c r="A38" s="506"/>
      <c r="B38" s="506" t="s">
        <v>958</v>
      </c>
      <c r="C38" s="527"/>
      <c r="D38" s="693">
        <v>4</v>
      </c>
      <c r="E38" s="694" t="s">
        <v>959</v>
      </c>
      <c r="F38" s="696" t="s">
        <v>304</v>
      </c>
      <c r="G38" s="815" t="s">
        <v>955</v>
      </c>
      <c r="H38" s="816" t="s">
        <v>304</v>
      </c>
      <c r="I38" s="525" t="s">
        <v>955</v>
      </c>
      <c r="J38" s="522" t="s">
        <v>304</v>
      </c>
      <c r="K38" s="680" t="s">
        <v>960</v>
      </c>
      <c r="V38" s="506">
        <v>68</v>
      </c>
    </row>
    <row customHeight="1" ht="11.549999999999999">
      <c r="A39" s="506"/>
      <c r="C39" s="506"/>
      <c r="D39" s="348"/>
      <c r="E39" s="581" t="s">
        <v>961</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04B5B-FE1B-2838-BC37-CB571BB4A9A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962</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962</v>
      </c>
      <c r="H9" s="2176" t="s">
        <v>963</v>
      </c>
      <c r="I9" s="2128" t="s">
        <v>964</v>
      </c>
      <c r="J9" s="2128" t="s">
        <v>965</v>
      </c>
      <c r="K9" s="2128" t="s">
        <v>966</v>
      </c>
      <c r="L9" s="2128" t="s">
        <v>967</v>
      </c>
      <c r="M9" s="2128" t="s">
        <v>968</v>
      </c>
      <c r="N9" s="2210" t="s">
        <v>969</v>
      </c>
      <c r="O9" s="2210"/>
      <c r="P9" s="2210"/>
      <c r="Q9" s="2400" t="s">
        <v>970</v>
      </c>
      <c r="R9" s="2401"/>
      <c r="S9" s="2401"/>
      <c r="T9" s="2402"/>
      <c r="U9" s="2400" t="s">
        <v>971</v>
      </c>
      <c r="V9" s="2401"/>
      <c r="W9" s="2401"/>
      <c r="X9" s="2402"/>
      <c r="Y9" s="2102" t="s">
        <v>972</v>
      </c>
      <c r="Z9" s="2103"/>
      <c r="AA9" s="2103"/>
      <c r="AB9" s="2104"/>
      <c r="AE9" s="759">
        <v>41</v>
      </c>
    </row>
    <row customHeight="1" ht="43.050000000000004">
      <c r="A10" s="906"/>
      <c r="B10" s="906"/>
      <c r="C10" s="906"/>
      <c r="F10" s="2176"/>
      <c r="G10" s="2176"/>
      <c r="H10" s="2233"/>
      <c r="I10" s="2176"/>
      <c r="J10" s="2176"/>
      <c r="K10" s="2176"/>
      <c r="L10" s="2176"/>
      <c r="M10" s="2176"/>
      <c r="N10" s="904" t="s">
        <v>973</v>
      </c>
      <c r="O10" s="904" t="s">
        <v>974</v>
      </c>
      <c r="P10" s="905" t="s">
        <v>975</v>
      </c>
      <c r="Q10" s="916" t="s">
        <v>88</v>
      </c>
      <c r="R10" s="916" t="s">
        <v>976</v>
      </c>
      <c r="S10" s="916" t="s">
        <v>977</v>
      </c>
      <c r="T10" s="917" t="s">
        <v>978</v>
      </c>
      <c r="U10" s="916" t="s">
        <v>88</v>
      </c>
      <c r="V10" s="916" t="s">
        <v>979</v>
      </c>
      <c r="W10" s="916" t="s">
        <v>977</v>
      </c>
      <c r="X10" s="917" t="s">
        <v>978</v>
      </c>
      <c r="Y10" s="302" t="s">
        <v>980</v>
      </c>
      <c r="Z10" s="2102" t="s">
        <v>87</v>
      </c>
      <c r="AA10" s="2104"/>
      <c r="AB10" s="1050" t="s">
        <v>981</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BB0C8-5F86-A96B-DB9C-C2B6D059277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984</v>
      </c>
      <c r="G9" s="2410" t="s">
        <v>985</v>
      </c>
      <c r="H9" s="2411"/>
      <c r="I9" s="2128" t="s">
        <v>986</v>
      </c>
      <c r="J9" s="2128"/>
      <c r="K9" s="2128" t="s">
        <v>987</v>
      </c>
      <c r="L9" s="2128"/>
      <c r="M9" s="2128"/>
      <c r="N9" s="2128"/>
      <c r="O9" s="2128"/>
      <c r="P9" s="2128"/>
      <c r="Q9" s="2128"/>
      <c r="R9" s="2128"/>
      <c r="S9" s="2128"/>
      <c r="T9" s="2128"/>
      <c r="U9" s="2128"/>
      <c r="V9" s="2128"/>
      <c r="W9" s="2128"/>
      <c r="X9" s="2128"/>
      <c r="Y9" s="2128"/>
      <c r="Z9" s="2193" t="s">
        <v>988</v>
      </c>
      <c r="AA9" s="2194"/>
      <c r="AB9" s="2128" t="s">
        <v>989</v>
      </c>
      <c r="AC9" s="2128"/>
      <c r="AD9" s="2128"/>
      <c r="AE9" s="2128"/>
      <c r="AF9" s="2176" t="s">
        <v>990</v>
      </c>
      <c r="AG9" s="2128" t="s">
        <v>991</v>
      </c>
      <c r="AH9" s="2128"/>
      <c r="AI9" s="2176" t="s">
        <v>992</v>
      </c>
      <c r="AJ9" s="2128" t="s">
        <v>993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994</v>
      </c>
      <c r="L10" s="2102" t="s">
        <v>995</v>
      </c>
      <c r="M10" s="2104"/>
      <c r="N10" s="2128" t="s">
        <v>996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997</v>
      </c>
      <c r="M11" s="2176" t="s">
        <v>998</v>
      </c>
      <c r="N11" s="2128" t="s">
        <v>999</v>
      </c>
      <c r="O11" s="2128"/>
      <c r="P11" s="2419" t="s">
        <v>980</v>
      </c>
      <c r="Q11" s="2419" t="s">
        <v>1000</v>
      </c>
      <c r="R11" s="2419" t="s">
        <v>1001</v>
      </c>
      <c r="S11" s="2419" t="s">
        <v>1002</v>
      </c>
      <c r="T11" s="2419"/>
      <c r="U11" s="2419"/>
      <c r="V11" s="2419"/>
      <c r="W11" s="2419"/>
      <c r="X11" s="2419"/>
      <c r="Y11" s="2419"/>
      <c r="Z11" s="2195"/>
      <c r="AA11" s="2196"/>
      <c r="AB11" s="2128" t="s">
        <v>1003</v>
      </c>
      <c r="AC11" s="2128"/>
      <c r="AD11" s="2102" t="s">
        <v>1004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1005</v>
      </c>
      <c r="K12" s="2128"/>
      <c r="L12" s="2233"/>
      <c r="M12" s="2233"/>
      <c r="N12" s="2128"/>
      <c r="O12" s="2128"/>
      <c r="P12" s="2419"/>
      <c r="Q12" s="2419"/>
      <c r="R12" s="2419"/>
      <c r="S12" s="1135" t="s">
        <v>85</v>
      </c>
      <c r="T12" s="1135" t="s">
        <v>86</v>
      </c>
      <c r="U12" s="1135" t="s">
        <v>84</v>
      </c>
      <c r="V12" s="1135" t="s">
        <v>1006</v>
      </c>
      <c r="W12" s="1135" t="s">
        <v>84</v>
      </c>
      <c r="X12" s="1135" t="s">
        <v>1007</v>
      </c>
      <c r="Y12" s="1135" t="s">
        <v>1008</v>
      </c>
      <c r="Z12" s="2201"/>
      <c r="AA12" s="2202"/>
      <c r="AB12" s="1142" t="s">
        <v>1009</v>
      </c>
      <c r="AC12" s="1142" t="s">
        <v>1010</v>
      </c>
      <c r="AD12" s="1142" t="s">
        <v>1009</v>
      </c>
      <c r="AE12" s="1142" t="s">
        <v>1010</v>
      </c>
      <c r="AF12" s="2233"/>
      <c r="AG12" s="1155" t="s">
        <v>1011</v>
      </c>
      <c r="AH12" s="1155" t="s">
        <v>1012</v>
      </c>
      <c r="AI12" s="2233"/>
      <c r="AJ12" s="1155" t="s">
        <v>1011</v>
      </c>
      <c r="AK12" s="1155" t="s">
        <v>1012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1E928-D514-8CD8-4DFE-A3D84C7F2D1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1014</v>
      </c>
      <c r="H10" s="2427" t="s">
        <v>1015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1017</v>
      </c>
      <c r="G14" s="2422" t="s">
        <v>1018</v>
      </c>
      <c r="H14" s="2422"/>
      <c r="I14" s="2422"/>
      <c r="J14" s="2422"/>
      <c r="K14" s="1235"/>
      <c r="W14" s="1156">
        <v>11</v>
      </c>
    </row>
    <row customHeight="1" ht="11.549999999999999">
      <c r="F15" s="1231">
        <v>1</v>
      </c>
      <c r="G15" s="691" t="s">
        <v>1019</v>
      </c>
      <c r="H15" s="1237">
        <f>SUM(I15:J15)</f>
        <v>0</v>
      </c>
      <c r="I15" s="1237">
        <f>SUM(I16:I27)</f>
        <v>0</v>
      </c>
      <c r="J15" s="1226"/>
      <c r="K15" s="1235"/>
      <c r="W15" s="1156">
        <v>11</v>
      </c>
    </row>
    <row customHeight="1" ht="24">
      <c r="F16" s="1231" t="s">
        <v>1020</v>
      </c>
      <c r="G16" s="1238" t="s">
        <v>1021</v>
      </c>
      <c r="H16" s="1237">
        <f>SUM(I16:J16)</f>
        <v>0</v>
      </c>
      <c r="I16" s="1236"/>
      <c r="J16" s="1226"/>
      <c r="K16" s="1235"/>
      <c r="W16" s="1156">
        <v>23</v>
      </c>
    </row>
    <row customHeight="1" ht="24">
      <c r="F17" s="1231" t="s">
        <v>1022</v>
      </c>
      <c r="G17" s="1238" t="s">
        <v>1023</v>
      </c>
      <c r="H17" s="1237">
        <f>SUM(I17:J17)</f>
        <v>0</v>
      </c>
      <c r="I17" s="1236"/>
      <c r="J17" s="1226"/>
      <c r="K17" s="1235"/>
      <c r="W17" s="1156">
        <v>23</v>
      </c>
    </row>
    <row customHeight="1" ht="35.699999999999996">
      <c r="F18" s="1231" t="s">
        <v>1024</v>
      </c>
      <c r="G18" s="1238" t="s">
        <v>1025</v>
      </c>
      <c r="H18" s="1237">
        <f>SUM(I18:J18)</f>
        <v>0</v>
      </c>
      <c r="I18" s="1236"/>
      <c r="J18" s="1226"/>
      <c r="K18" s="1235"/>
      <c r="W18" s="1156">
        <v>34</v>
      </c>
    </row>
    <row customHeight="1" ht="35.699999999999996">
      <c r="F19" s="1231" t="s">
        <v>1026</v>
      </c>
      <c r="G19" s="1238" t="s">
        <v>1027</v>
      </c>
      <c r="H19" s="1237">
        <f>SUM(I19:J19)</f>
        <v>0</v>
      </c>
      <c r="I19" s="1236"/>
      <c r="J19" s="1226"/>
      <c r="K19" s="1235"/>
      <c r="W19" s="1156">
        <v>34</v>
      </c>
    </row>
    <row customHeight="1" ht="48.29999999999999">
      <c r="F20" s="1231" t="s">
        <v>1028</v>
      </c>
      <c r="G20" s="1238" t="s">
        <v>1029</v>
      </c>
      <c r="H20" s="1237">
        <f>SUM(I20:J20)</f>
        <v>0</v>
      </c>
      <c r="I20" s="1236"/>
      <c r="J20" s="1226"/>
      <c r="K20" s="1235"/>
      <c r="W20" s="1156">
        <v>46</v>
      </c>
    </row>
    <row customHeight="1" ht="35.699999999999996">
      <c r="F21" s="1231" t="s">
        <v>1030</v>
      </c>
      <c r="G21" s="1238" t="s">
        <v>1031</v>
      </c>
      <c r="H21" s="1237">
        <f>SUM(I21:J21)</f>
        <v>0</v>
      </c>
      <c r="I21" s="1236"/>
      <c r="J21" s="1226"/>
      <c r="K21" s="1235"/>
      <c r="W21" s="1156">
        <v>34</v>
      </c>
    </row>
    <row customHeight="1" ht="35.699999999999996">
      <c r="F22" s="1231" t="s">
        <v>1032</v>
      </c>
      <c r="G22" s="1238" t="s">
        <v>1033</v>
      </c>
      <c r="H22" s="1237">
        <f>SUM(I22:J22)</f>
        <v>0</v>
      </c>
      <c r="I22" s="1236"/>
      <c r="J22" s="1226"/>
      <c r="K22" s="1235"/>
      <c r="W22" s="1156">
        <v>34</v>
      </c>
    </row>
    <row customHeight="1" ht="24">
      <c r="F23" s="1231" t="s">
        <v>1034</v>
      </c>
      <c r="G23" s="1238" t="s">
        <v>1035</v>
      </c>
      <c r="H23" s="1237">
        <f>SUM(I23:J23)</f>
        <v>0</v>
      </c>
      <c r="I23" s="1236"/>
      <c r="J23" s="1226"/>
      <c r="K23" s="1235"/>
      <c r="W23" s="1156">
        <v>23</v>
      </c>
    </row>
    <row customHeight="1" ht="24">
      <c r="F24" s="1231" t="s">
        <v>1036</v>
      </c>
      <c r="G24" s="1238" t="s">
        <v>1037</v>
      </c>
      <c r="H24" s="1237">
        <f>SUM(I24:J24)</f>
        <v>0</v>
      </c>
      <c r="I24" s="1236"/>
      <c r="J24" s="1226"/>
      <c r="K24" s="1235"/>
      <c r="W24" s="1156">
        <v>23</v>
      </c>
    </row>
    <row customHeight="1" ht="35.699999999999996">
      <c r="F25" s="1231" t="s">
        <v>1038</v>
      </c>
      <c r="G25" s="1238" t="s">
        <v>1039</v>
      </c>
      <c r="H25" s="1237">
        <f>SUM(I25:J25)</f>
        <v>0</v>
      </c>
      <c r="I25" s="1236"/>
      <c r="J25" s="1226"/>
      <c r="K25" s="1235"/>
      <c r="W25" s="1156">
        <v>34</v>
      </c>
    </row>
    <row customHeight="1" ht="35.699999999999996">
      <c r="F26" s="1231" t="s">
        <v>1040</v>
      </c>
      <c r="G26" s="1238" t="s">
        <v>1041</v>
      </c>
      <c r="H26" s="1237">
        <f>SUM(I26:J26)</f>
        <v>0</v>
      </c>
      <c r="I26" s="1236"/>
      <c r="J26" s="1226"/>
      <c r="K26" s="1235"/>
      <c r="W26" s="1156">
        <v>34</v>
      </c>
    </row>
    <row customHeight="1" ht="11.549999999999999">
      <c r="F27" s="1231" t="s">
        <v>1042</v>
      </c>
      <c r="G27" s="1238" t="s">
        <v>1043</v>
      </c>
      <c r="H27" s="1237">
        <f>SUM(I27:J27)</f>
        <v>0</v>
      </c>
      <c r="I27" s="1236"/>
      <c r="J27" s="1226"/>
      <c r="K27" s="1235"/>
      <c r="W27" s="1156">
        <v>11</v>
      </c>
    </row>
    <row customHeight="1" ht="11.549999999999999">
      <c r="F28" s="1231">
        <v>2</v>
      </c>
      <c r="G28" s="691" t="s">
        <v>1044</v>
      </c>
      <c r="H28" s="1237">
        <f>SUM(I28:J28)</f>
        <v>0</v>
      </c>
      <c r="I28" s="1237">
        <f>SUM(I29:I31)</f>
        <v>0</v>
      </c>
      <c r="J28" s="1226"/>
      <c r="K28" s="1235"/>
      <c r="W28" s="1156">
        <v>11</v>
      </c>
    </row>
    <row customHeight="1" ht="11.549999999999999">
      <c r="F29" s="1231" t="s">
        <v>707</v>
      </c>
      <c r="G29" s="1238" t="s">
        <v>1045</v>
      </c>
      <c r="H29" s="1237">
        <f>SUM(I29:J29)</f>
        <v>0</v>
      </c>
      <c r="I29" s="1236"/>
      <c r="J29" s="1226"/>
      <c r="K29" s="1235"/>
      <c r="W29" s="1156">
        <v>11</v>
      </c>
    </row>
    <row customHeight="1" ht="11.549999999999999">
      <c r="F30" s="1231" t="s">
        <v>305</v>
      </c>
      <c r="G30" s="1238" t="s">
        <v>1046</v>
      </c>
      <c r="H30" s="1237">
        <f>SUM(I30:J30)</f>
        <v>0</v>
      </c>
      <c r="I30" s="1236"/>
      <c r="J30" s="1226"/>
      <c r="K30" s="1235"/>
      <c r="W30" s="1156">
        <v>11</v>
      </c>
    </row>
    <row customHeight="1" ht="11.549999999999999">
      <c r="F31" s="1231" t="s">
        <v>308</v>
      </c>
      <c r="G31" s="1238" t="s">
        <v>1047</v>
      </c>
      <c r="H31" s="1237">
        <f>SUM(I31:J31)</f>
        <v>0</v>
      </c>
      <c r="I31" s="1236"/>
      <c r="J31" s="1226"/>
      <c r="K31" s="1235"/>
      <c r="W31" s="1156">
        <v>11</v>
      </c>
    </row>
    <row customHeight="1" ht="11.549999999999999">
      <c r="F32" s="1231">
        <v>3</v>
      </c>
      <c r="G32" s="691" t="s">
        <v>1048</v>
      </c>
      <c r="H32" s="1237">
        <f>SUM(I32:J32)</f>
        <v>0</v>
      </c>
      <c r="I32" s="1237">
        <f>SUM(I33:I34)</f>
        <v>0</v>
      </c>
      <c r="J32" s="1226"/>
      <c r="K32" s="1235"/>
      <c r="W32" s="1156">
        <v>11</v>
      </c>
    </row>
    <row customHeight="1" ht="48.29999999999999">
      <c r="F33" s="1231" t="s">
        <v>322</v>
      </c>
      <c r="G33" s="1238" t="s">
        <v>1049</v>
      </c>
      <c r="H33" s="1237">
        <f>SUM(I33:J33)</f>
        <v>0</v>
      </c>
      <c r="I33" s="1236"/>
      <c r="J33" s="1226"/>
      <c r="K33" s="1235"/>
      <c r="W33" s="1156">
        <v>46</v>
      </c>
    </row>
    <row customHeight="1" ht="11.549999999999999">
      <c r="F34" s="1231" t="s">
        <v>330</v>
      </c>
      <c r="G34" s="1238" t="s">
        <v>1050</v>
      </c>
      <c r="H34" s="1237">
        <f>SUM(I34:J34)</f>
        <v>0</v>
      </c>
      <c r="I34" s="1236"/>
      <c r="J34" s="1226"/>
      <c r="K34" s="1235"/>
      <c r="W34" s="1156">
        <v>11</v>
      </c>
    </row>
    <row customHeight="1" ht="11.549999999999999">
      <c r="F35" s="1231">
        <v>4</v>
      </c>
      <c r="G35" s="691" t="s">
        <v>1051</v>
      </c>
      <c r="H35" s="1237">
        <f>SUM(I35:J35)</f>
        <v>0</v>
      </c>
      <c r="I35" s="1236"/>
      <c r="J35" s="1226"/>
      <c r="K35" s="1235"/>
      <c r="W35" s="1156">
        <v>11</v>
      </c>
    </row>
    <row customHeight="1" ht="11.549999999999999">
      <c r="F36" s="1231"/>
      <c r="G36" s="694" t="s">
        <v>1052</v>
      </c>
      <c r="H36" s="1237">
        <f>SUM(I36:J36)</f>
        <v>0</v>
      </c>
      <c r="I36" s="1237">
        <f>SUM(I15,I28,I32,I35)</f>
        <v>0</v>
      </c>
      <c r="J36" s="1226"/>
      <c r="K36" s="1235"/>
      <c r="W36" s="1156">
        <v>11</v>
      </c>
    </row>
    <row customHeight="1" ht="29.25">
      <c r="F37" s="1232" t="s">
        <v>1053</v>
      </c>
      <c r="G37" s="2423" t="s">
        <v>1054</v>
      </c>
      <c r="H37" s="2423"/>
      <c r="I37" s="2423"/>
      <c r="J37" s="2423"/>
      <c r="K37" s="1235"/>
      <c r="W37" s="1156">
        <v>28</v>
      </c>
    </row>
    <row customHeight="1" ht="24">
      <c r="F38" s="1231" t="s">
        <v>108</v>
      </c>
      <c r="G38" s="691" t="s">
        <v>1055</v>
      </c>
      <c r="H38" s="1237">
        <f>SUM(I38:J38)</f>
        <v>0</v>
      </c>
      <c r="I38" s="1237">
        <f>SUM(I39,I44,I47)</f>
        <v>0</v>
      </c>
      <c r="J38" s="1226"/>
      <c r="K38" s="1235"/>
      <c r="W38" s="1156">
        <v>23</v>
      </c>
    </row>
    <row customHeight="1" ht="11.549999999999999">
      <c r="F39" s="1231" t="s">
        <v>1020</v>
      </c>
      <c r="G39" s="1238" t="s">
        <v>1019</v>
      </c>
      <c r="H39" s="1237">
        <f>SUM(I39:J39)</f>
        <v>0</v>
      </c>
      <c r="I39" s="1237">
        <f>SUM(I40:I43)</f>
        <v>0</v>
      </c>
      <c r="J39" s="1226"/>
      <c r="K39" s="1235"/>
      <c r="W39" s="1156">
        <v>11</v>
      </c>
    </row>
    <row customHeight="1" ht="24">
      <c r="F40" s="1231" t="s">
        <v>1056</v>
      </c>
      <c r="G40" s="1239" t="s">
        <v>1057</v>
      </c>
      <c r="H40" s="1237">
        <f>SUM(I40:J40)</f>
        <v>0</v>
      </c>
      <c r="I40" s="1236"/>
      <c r="J40" s="1226"/>
      <c r="K40" s="1235"/>
      <c r="W40" s="1156">
        <v>23</v>
      </c>
    </row>
    <row customHeight="1" ht="11.549999999999999">
      <c r="F41" s="1231" t="s">
        <v>1058</v>
      </c>
      <c r="G41" s="1239" t="s">
        <v>1059</v>
      </c>
      <c r="H41" s="1237">
        <f>SUM(I41:J41)</f>
        <v>0</v>
      </c>
      <c r="I41" s="1236"/>
      <c r="J41" s="1226"/>
      <c r="K41" s="1235"/>
      <c r="W41" s="1156">
        <v>11</v>
      </c>
    </row>
    <row customHeight="1" ht="11.549999999999999">
      <c r="F42" s="1231" t="s">
        <v>1060</v>
      </c>
      <c r="G42" s="1239" t="s">
        <v>1061</v>
      </c>
      <c r="H42" s="1237">
        <f>SUM(I42:J42)</f>
        <v>0</v>
      </c>
      <c r="I42" s="1236"/>
      <c r="J42" s="1226"/>
      <c r="K42" s="1235"/>
      <c r="W42" s="1156">
        <v>11</v>
      </c>
    </row>
    <row customHeight="1" ht="35.699999999999996">
      <c r="F43" s="1231" t="s">
        <v>1062</v>
      </c>
      <c r="G43" s="1239" t="s">
        <v>1063</v>
      </c>
      <c r="H43" s="1237">
        <f>SUM(I43:J43)</f>
        <v>0</v>
      </c>
      <c r="I43" s="1236"/>
      <c r="J43" s="1226"/>
      <c r="K43" s="1235"/>
      <c r="W43" s="1156">
        <v>34</v>
      </c>
    </row>
    <row customHeight="1" ht="11.549999999999999">
      <c r="F44" s="1231" t="s">
        <v>1022</v>
      </c>
      <c r="G44" s="1238" t="s">
        <v>1048</v>
      </c>
      <c r="H44" s="1237">
        <f>SUM(I44:J44)</f>
        <v>0</v>
      </c>
      <c r="I44" s="1237">
        <f>SUM(I45:I46)</f>
        <v>0</v>
      </c>
      <c r="J44" s="1226"/>
      <c r="K44" s="1235"/>
      <c r="W44" s="1156">
        <v>11</v>
      </c>
    </row>
    <row customHeight="1" ht="48.29999999999999">
      <c r="F45" s="1231" t="s">
        <v>1064</v>
      </c>
      <c r="G45" s="1239" t="s">
        <v>1049</v>
      </c>
      <c r="H45" s="1237">
        <f>SUM(I45:J45)</f>
        <v>0</v>
      </c>
      <c r="I45" s="1236"/>
      <c r="J45" s="1226"/>
      <c r="K45" s="1235"/>
      <c r="W45" s="1156">
        <v>46</v>
      </c>
    </row>
    <row customHeight="1" ht="11.549999999999999">
      <c r="F46" s="1231" t="s">
        <v>1065</v>
      </c>
      <c r="G46" s="1239" t="s">
        <v>1050</v>
      </c>
      <c r="H46" s="1237">
        <f>SUM(I46:J46)</f>
        <v>0</v>
      </c>
      <c r="I46" s="1236"/>
      <c r="J46" s="1226"/>
      <c r="K46" s="1235"/>
      <c r="W46" s="1156">
        <v>11</v>
      </c>
    </row>
    <row customHeight="1" ht="11.549999999999999">
      <c r="F47" s="1231" t="s">
        <v>1024</v>
      </c>
      <c r="G47" s="1238" t="s">
        <v>1066</v>
      </c>
      <c r="H47" s="1237">
        <f>SUM(I47:J47)</f>
        <v>0</v>
      </c>
      <c r="I47" s="1236"/>
      <c r="J47" s="1226"/>
      <c r="K47" s="1235"/>
      <c r="W47" s="1156">
        <v>11</v>
      </c>
    </row>
    <row customHeight="1" ht="24">
      <c r="F48" s="1231" t="s">
        <v>109</v>
      </c>
      <c r="G48" s="691" t="s">
        <v>1067</v>
      </c>
      <c r="H48" s="1237">
        <f>SUM(I48:J48)</f>
        <v>0</v>
      </c>
      <c r="I48" s="1237">
        <f>SUM(I49,I54,I57)</f>
        <v>0</v>
      </c>
      <c r="J48" s="1226"/>
      <c r="K48" s="1235"/>
      <c r="W48" s="1156">
        <v>23</v>
      </c>
    </row>
    <row customHeight="1" ht="11.549999999999999">
      <c r="F49" s="1231" t="s">
        <v>707</v>
      </c>
      <c r="G49" s="1238" t="s">
        <v>1019</v>
      </c>
      <c r="H49" s="1237">
        <f>SUM(I49:J49)</f>
        <v>0</v>
      </c>
      <c r="I49" s="1237">
        <f>SUM(I50:I53)</f>
        <v>0</v>
      </c>
      <c r="J49" s="1226"/>
      <c r="K49" s="1235"/>
      <c r="W49" s="1156">
        <v>11</v>
      </c>
    </row>
    <row customHeight="1" ht="24">
      <c r="F50" s="1231" t="s">
        <v>710</v>
      </c>
      <c r="G50" s="1239" t="s">
        <v>1057</v>
      </c>
      <c r="H50" s="1237">
        <f>SUM(I50:J50)</f>
        <v>0</v>
      </c>
      <c r="I50" s="1236"/>
      <c r="J50" s="1226"/>
      <c r="K50" s="1235"/>
      <c r="W50" s="1156">
        <v>23</v>
      </c>
    </row>
    <row customHeight="1" ht="11.549999999999999">
      <c r="F51" s="1231" t="s">
        <v>713</v>
      </c>
      <c r="G51" s="1239" t="s">
        <v>1059</v>
      </c>
      <c r="H51" s="1237">
        <f>SUM(I51:J51)</f>
        <v>0</v>
      </c>
      <c r="I51" s="1236"/>
      <c r="J51" s="1226"/>
      <c r="K51" s="1235"/>
      <c r="W51" s="1156">
        <v>11</v>
      </c>
    </row>
    <row customHeight="1" ht="11.549999999999999">
      <c r="F52" s="1231" t="s">
        <v>1068</v>
      </c>
      <c r="G52" s="1239" t="s">
        <v>1061</v>
      </c>
      <c r="H52" s="1237">
        <f>SUM(I52:J52)</f>
        <v>0</v>
      </c>
      <c r="I52" s="1236"/>
      <c r="J52" s="1226"/>
      <c r="K52" s="1235"/>
      <c r="W52" s="1156">
        <v>11</v>
      </c>
    </row>
    <row customHeight="1" ht="35.699999999999996">
      <c r="F53" s="1231" t="s">
        <v>1069</v>
      </c>
      <c r="G53" s="1239" t="s">
        <v>1063</v>
      </c>
      <c r="H53" s="1237">
        <f>SUM(I53:J53)</f>
        <v>0</v>
      </c>
      <c r="I53" s="1236"/>
      <c r="J53" s="1226"/>
      <c r="K53" s="1235"/>
      <c r="W53" s="1156">
        <v>34</v>
      </c>
    </row>
    <row customHeight="1" ht="11.549999999999999">
      <c r="F54" s="1231" t="s">
        <v>305</v>
      </c>
      <c r="G54" s="1238" t="s">
        <v>1048</v>
      </c>
      <c r="H54" s="1237">
        <f>SUM(I54:J54)</f>
        <v>0</v>
      </c>
      <c r="I54" s="1237">
        <f>SUM(I55:I56)</f>
        <v>0</v>
      </c>
      <c r="J54" s="1226"/>
      <c r="K54" s="1235"/>
      <c r="W54" s="1156">
        <v>11</v>
      </c>
    </row>
    <row customHeight="1" ht="48.29999999999999">
      <c r="F55" s="1231" t="s">
        <v>717</v>
      </c>
      <c r="G55" s="1239" t="s">
        <v>1049</v>
      </c>
      <c r="H55" s="1237">
        <f>SUM(I55:J55)</f>
        <v>0</v>
      </c>
      <c r="I55" s="1236"/>
      <c r="J55" s="1226"/>
      <c r="K55" s="1235"/>
      <c r="W55" s="1156">
        <v>46</v>
      </c>
    </row>
    <row customHeight="1" ht="11.549999999999999">
      <c r="F56" s="1231" t="s">
        <v>719</v>
      </c>
      <c r="G56" s="1239" t="s">
        <v>1050</v>
      </c>
      <c r="H56" s="1237">
        <f>SUM(I56:J56)</f>
        <v>0</v>
      </c>
      <c r="I56" s="1236"/>
      <c r="J56" s="1226"/>
      <c r="K56" s="1235"/>
      <c r="W56" s="1156">
        <v>11</v>
      </c>
    </row>
    <row customHeight="1" ht="11.549999999999999">
      <c r="F57" s="1231" t="s">
        <v>308</v>
      </c>
      <c r="G57" s="1238" t="s">
        <v>1066</v>
      </c>
      <c r="H57" s="1237">
        <f>SUM(I57:J57)</f>
        <v>0</v>
      </c>
      <c r="I57" s="1236"/>
      <c r="J57" s="1226"/>
      <c r="K57" s="1235"/>
      <c r="W57" s="1156">
        <v>11</v>
      </c>
    </row>
    <row customHeight="1" ht="11.549999999999999">
      <c r="F58" s="1231"/>
      <c r="G58" s="1240" t="s">
        <v>1052</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3D4CD-3D32-6298-4278-9ADDE82CC64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1072</v>
      </c>
      <c r="H11" s="2438" t="s">
        <v>1073</v>
      </c>
      <c r="I11" s="2438" t="s">
        <v>1074</v>
      </c>
      <c r="J11" s="2439"/>
      <c r="K11" s="2439"/>
      <c r="L11" s="2439"/>
      <c r="M11" s="2439"/>
      <c r="N11" s="2439"/>
      <c r="O11" s="2210" t="s">
        <v>1075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1076</v>
      </c>
      <c r="P12" s="2210"/>
      <c r="Q12" s="2210"/>
      <c r="R12" s="2210"/>
      <c r="S12" s="2210" t="s">
        <v>1077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1078</v>
      </c>
      <c r="BU12" s="2388"/>
      <c r="BV12" s="2388"/>
      <c r="BW12" s="2434"/>
      <c r="BX12" s="2387" t="s">
        <v>1079</v>
      </c>
      <c r="BY12" s="2388"/>
      <c r="BZ12" s="2388"/>
      <c r="CA12" s="2434"/>
      <c r="CB12" s="2387" t="s">
        <v>1080</v>
      </c>
      <c r="CC12" s="2434"/>
      <c r="CD12" s="2387" t="s">
        <v>1081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1082</v>
      </c>
      <c r="CZ12" s="2388"/>
      <c r="DA12" s="2388"/>
      <c r="DB12" s="2388"/>
      <c r="DC12" s="2388"/>
      <c r="DD12" s="2434"/>
      <c r="DE12" s="2387" t="s">
        <v>1083</v>
      </c>
      <c r="DF12" s="2434"/>
      <c r="DG12" s="2387" t="s">
        <v>1081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1084</v>
      </c>
      <c r="P13" s="2210"/>
      <c r="Q13" s="2210"/>
      <c r="R13" s="2210"/>
      <c r="S13" s="2337" t="s">
        <v>1085</v>
      </c>
      <c r="T13" s="2389"/>
      <c r="U13" s="2128" t="s">
        <v>1086</v>
      </c>
      <c r="V13" s="2128"/>
      <c r="W13" s="2128"/>
      <c r="X13" s="2128"/>
      <c r="Y13" s="2128" t="s">
        <v>1087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1088</v>
      </c>
      <c r="BU13" s="2389"/>
      <c r="BV13" s="2337" t="s">
        <v>1089</v>
      </c>
      <c r="BW13" s="2389"/>
      <c r="BX13" s="2337" t="s">
        <v>1090</v>
      </c>
      <c r="BY13" s="2389"/>
      <c r="BZ13" s="2337" t="s">
        <v>1091</v>
      </c>
      <c r="CA13" s="2389"/>
      <c r="CB13" s="2337" t="s">
        <v>1092</v>
      </c>
      <c r="CC13" s="2389"/>
      <c r="CD13" s="2337" t="s">
        <v>1093</v>
      </c>
      <c r="CE13" s="2389"/>
      <c r="CF13" s="2337" t="s">
        <v>1094</v>
      </c>
      <c r="CG13" s="2389"/>
      <c r="CH13" s="2387" t="s">
        <v>1095</v>
      </c>
      <c r="CI13" s="2388"/>
      <c r="CJ13" s="2388"/>
      <c r="CK13" s="2434"/>
      <c r="CL13" s="2437"/>
      <c r="CM13" s="2435"/>
      <c r="CN13" s="2435"/>
      <c r="CO13" s="2435"/>
      <c r="CP13" s="2435"/>
      <c r="CQ13" s="2435"/>
      <c r="CR13" s="2435"/>
      <c r="CS13" s="2435"/>
      <c r="CT13" s="2435"/>
      <c r="CU13" s="2435"/>
      <c r="CV13" s="2435"/>
      <c r="CW13" s="2435"/>
      <c r="CX13" s="2454"/>
      <c r="CY13" s="2337" t="s">
        <v>1096</v>
      </c>
      <c r="CZ13" s="2389"/>
      <c r="DA13" s="2337" t="s">
        <v>1097</v>
      </c>
      <c r="DB13" s="2389"/>
      <c r="DC13" s="2337" t="s">
        <v>1098</v>
      </c>
      <c r="DD13" s="2389"/>
      <c r="DE13" s="2337" t="s">
        <v>1099</v>
      </c>
      <c r="DF13" s="2389"/>
      <c r="DG13" s="2387" t="s">
        <v>1100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1101</v>
      </c>
      <c r="P14" s="2389"/>
      <c r="Q14" s="2337" t="s">
        <v>1102</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1103</v>
      </c>
      <c r="CI14" s="2389"/>
      <c r="CJ14" s="2337" t="s">
        <v>1104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1105</v>
      </c>
      <c r="DH14" s="2389"/>
      <c r="DI14" s="2337" t="s">
        <v>1106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1107</v>
      </c>
      <c r="CC16" s="2434"/>
      <c r="CD16" s="2387" t="s">
        <v>556</v>
      </c>
      <c r="CE16" s="2434"/>
      <c r="CF16" s="2387" t="s">
        <v>1108</v>
      </c>
      <c r="CG16" s="2434"/>
      <c r="CH16" s="2387" t="s">
        <v>1109</v>
      </c>
      <c r="CI16" s="2434"/>
      <c r="CJ16" s="2387" t="s">
        <v>1109</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1107</v>
      </c>
      <c r="DF16" s="2434"/>
      <c r="DG16" s="2387" t="s">
        <v>1110</v>
      </c>
      <c r="DH16" s="2434"/>
      <c r="DI16" s="2387" t="s">
        <v>1110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1111</v>
      </c>
      <c r="P17" s="1192" t="s">
        <v>1112</v>
      </c>
      <c r="Q17" s="1192" t="s">
        <v>1111</v>
      </c>
      <c r="R17" s="1192" t="s">
        <v>1112</v>
      </c>
      <c r="S17" s="1192" t="s">
        <v>1111</v>
      </c>
      <c r="T17" s="1192" t="s">
        <v>1112</v>
      </c>
      <c r="U17" s="1192" t="s">
        <v>1111</v>
      </c>
      <c r="V17" s="1192" t="s">
        <v>1112</v>
      </c>
      <c r="W17" s="1192" t="s">
        <v>1111</v>
      </c>
      <c r="X17" s="1192" t="s">
        <v>1112</v>
      </c>
      <c r="Y17" s="1192" t="s">
        <v>1111</v>
      </c>
      <c r="Z17" s="1192" t="s">
        <v>1112</v>
      </c>
      <c r="AA17" s="1192" t="s">
        <v>1111</v>
      </c>
      <c r="AB17" s="1192" t="s">
        <v>1112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1111</v>
      </c>
      <c r="BU17" s="1192" t="s">
        <v>1112</v>
      </c>
      <c r="BV17" s="1192" t="s">
        <v>1111</v>
      </c>
      <c r="BW17" s="1192" t="s">
        <v>1112</v>
      </c>
      <c r="BX17" s="1192" t="s">
        <v>1111</v>
      </c>
      <c r="BY17" s="1192" t="s">
        <v>1112</v>
      </c>
      <c r="BZ17" s="1192" t="s">
        <v>1111</v>
      </c>
      <c r="CA17" s="1192" t="s">
        <v>1112</v>
      </c>
      <c r="CB17" s="1192" t="s">
        <v>1111</v>
      </c>
      <c r="CC17" s="1192" t="s">
        <v>1112</v>
      </c>
      <c r="CD17" s="1192" t="s">
        <v>1111</v>
      </c>
      <c r="CE17" s="1192" t="s">
        <v>1112</v>
      </c>
      <c r="CF17" s="1192" t="s">
        <v>1111</v>
      </c>
      <c r="CG17" s="1192" t="s">
        <v>1112</v>
      </c>
      <c r="CH17" s="1192" t="s">
        <v>1111</v>
      </c>
      <c r="CI17" s="1192" t="s">
        <v>1112</v>
      </c>
      <c r="CJ17" s="1192" t="s">
        <v>1111</v>
      </c>
      <c r="CK17" s="1192" t="s">
        <v>1112</v>
      </c>
      <c r="CL17" s="2437"/>
      <c r="CM17" s="2435"/>
      <c r="CN17" s="2435"/>
      <c r="CO17" s="2435"/>
      <c r="CP17" s="2435"/>
      <c r="CQ17" s="2435"/>
      <c r="CR17" s="2435"/>
      <c r="CS17" s="2435"/>
      <c r="CT17" s="2435"/>
      <c r="CU17" s="2435"/>
      <c r="CV17" s="2435"/>
      <c r="CW17" s="2435"/>
      <c r="CX17" s="2454"/>
      <c r="CY17" s="1192" t="s">
        <v>1111</v>
      </c>
      <c r="CZ17" s="1192" t="s">
        <v>1112</v>
      </c>
      <c r="DA17" s="1192" t="s">
        <v>1111</v>
      </c>
      <c r="DB17" s="1192" t="s">
        <v>1112</v>
      </c>
      <c r="DC17" s="1192" t="s">
        <v>1111</v>
      </c>
      <c r="DD17" s="1192" t="s">
        <v>1112</v>
      </c>
      <c r="DE17" s="1192" t="s">
        <v>1111</v>
      </c>
      <c r="DF17" s="1192" t="s">
        <v>1112</v>
      </c>
      <c r="DG17" s="1192" t="s">
        <v>1111</v>
      </c>
      <c r="DH17" s="1192" t="s">
        <v>1112</v>
      </c>
      <c r="DI17" s="1192" t="s">
        <v>1111</v>
      </c>
      <c r="DJ17" s="1192" t="s">
        <v>1112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E19A8-CED9-F5A5-75B8-BEB55DEB657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заявок</v>
      </c>
      <c r="F15" s="522" t="s">
        <v>1113</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1113</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1113</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1114</v>
      </c>
      <c r="E20" s="689"/>
      <c r="F20" s="510"/>
      <c r="G20" s="510"/>
      <c r="H20" s="510"/>
      <c r="I20" s="1764"/>
      <c r="S20" s="506">
        <v>0</v>
      </c>
    </row>
    <row customHeight="1" ht="29.25">
      <c r="C21" s="452"/>
      <c r="D21" s="540" t="s">
        <v>311</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1115</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33B26-9068-05D8-73F8-392E60BB4079}" mc:Ignorable="x14ac xr xr2 xr3">
  <sheetPr>
    <tabColor theme="6" tint="0.4"/>
    <pageSetUpPr fitToPage="1"/>
  </sheetPr>
  <dimension ref="A1:Q33"/>
  <sheetViews>
    <sheetView showGridLines="0" zoomScale="90" workbookViewId="0" tabSelected="1">
      <pane xSplit="5" ySplit="13" topLeftCell="F14" activePane="bottomRight" state="frozen"/>
      <selection pane="bottomLeft" activeCell="A14" sqref="A14"/>
      <selection pane="topRight" activeCell="F1" sqref="F1"/>
      <selection pane="bottomRight" activeCell="F18" sqref="F18"/>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304</v>
      </c>
      <c r="G12" s="152"/>
      <c r="Q12" s="84">
        <v>62</v>
      </c>
    </row>
    <row customHeight="1" ht="24">
      <c r="A13" s="193"/>
      <c r="C13" s="97"/>
      <c r="D13" s="148" t="s">
        <v>1020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42">
      <c r="A14" s="193"/>
      <c r="C14" s="97"/>
      <c r="D14" s="148" t="s">
        <v>1056</v>
      </c>
      <c r="E14" s="196" t="s">
        <v>1116</v>
      </c>
      <c r="F14" s="2635" t="s">
        <v>1117</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42">
      <c r="A15" s="344"/>
      <c r="B15" s="1161"/>
      <c r="C15" s="377" t="s">
        <v>687</v>
      </c>
      <c r="D15" s="1811" t="s">
        <v>1058</v>
      </c>
      <c r="E15" s="2636" t="s">
        <v>1116</v>
      </c>
      <c r="F15" s="2635" t="s">
        <v>1118</v>
      </c>
      <c r="G15" s="90"/>
      <c r="H15" s="1636"/>
      <c r="I15" s="1625"/>
      <c r="J15" s="1625"/>
      <c r="K15" s="1636"/>
      <c r="L15" s="1636"/>
      <c r="M15" s="1636"/>
      <c r="N15" s="1636"/>
      <c r="O15" s="1636"/>
      <c r="P15" s="1636"/>
      <c r="Q15" s="1636"/>
    </row>
    <row customHeight="1" ht="15.75">
      <c r="A16" s="193"/>
      <c r="C16" s="97"/>
      <c r="D16" s="110"/>
      <c r="E16" s="350" t="s">
        <v>1119</v>
      </c>
      <c r="F16" s="202"/>
      <c r="G16" s="2172"/>
      <c r="Q16" s="84">
        <v>15</v>
      </c>
    </row>
    <row customHeight="1" ht="14.699999999999998">
      <c r="A17" s="193"/>
      <c r="C17" s="97"/>
      <c r="D17" s="148" t="s">
        <v>1022</v>
      </c>
      <c r="E17"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7" s="199" t="s">
        <v>304</v>
      </c>
      <c r="G17" s="338"/>
      <c r="Q17" s="84">
        <v>14</v>
      </c>
    </row>
    <row customHeight="1" ht="15">
      <c r="A18" s="193"/>
      <c r="C18" s="97"/>
      <c r="D18" s="148" t="s">
        <v>1064</v>
      </c>
      <c r="E18" s="196" t="s">
        <v>1116</v>
      </c>
      <c r="F18" s="2637" t="s">
        <v>1120</v>
      </c>
      <c r="G18"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8" s="84">
        <v>14</v>
      </c>
    </row>
    <row s="1636" customFormat="1" customHeight="1" ht="22.049999999999997">
      <c r="A19" s="344"/>
      <c r="B19" s="147"/>
      <c r="C19" s="308"/>
      <c r="D19" s="348"/>
      <c r="E19" s="350" t="s">
        <v>1121</v>
      </c>
      <c r="F19" s="339"/>
      <c r="G19" s="2172"/>
      <c r="I19" s="351"/>
      <c r="J19" s="351"/>
      <c r="Q19" s="343">
        <v>21</v>
      </c>
    </row>
    <row s="1636" customFormat="1" customHeight="1" ht="256.5" hidden="1">
      <c r="A20" s="344"/>
      <c r="B20" s="418"/>
      <c r="C20" s="377"/>
      <c r="D20" s="885" t="s">
        <v>1024</v>
      </c>
      <c r="E20" s="884" t="s">
        <v>1122</v>
      </c>
      <c r="F20" s="386"/>
      <c r="G20" s="338" t="s">
        <v>1123</v>
      </c>
      <c r="I20" s="501"/>
      <c r="J20" s="501"/>
      <c r="Q20" s="759">
        <v>0</v>
      </c>
    </row>
    <row s="1636" customFormat="1" customHeight="1" ht="14.699999999999998">
      <c r="A21" s="344"/>
      <c r="B21" s="147"/>
      <c r="C21" s="308"/>
      <c r="D21" s="886">
        <v>2</v>
      </c>
      <c r="E21" s="331" t="s">
        <v>1124</v>
      </c>
      <c r="F21" s="199" t="s">
        <v>304</v>
      </c>
      <c r="G21" s="338"/>
      <c r="I21" s="351"/>
      <c r="J21" s="351"/>
      <c r="Q21" s="343">
        <v>14</v>
      </c>
    </row>
    <row s="1636" customFormat="1" customHeight="1" ht="18.75" hidden="1">
      <c r="A22" s="344"/>
      <c r="B22" s="147"/>
      <c r="C22" s="308"/>
      <c r="D22" s="334" t="s">
        <v>634</v>
      </c>
      <c r="E22" s="333"/>
      <c r="F22" s="332"/>
      <c r="G22" s="342"/>
      <c r="H22" s="335"/>
      <c r="I22" s="351"/>
      <c r="J22" s="351"/>
      <c r="Q22" s="343">
        <v>0</v>
      </c>
    </row>
    <row customHeight="1" ht="15.75">
      <c r="A23" s="193"/>
      <c r="C23" s="97"/>
      <c r="D23" s="110"/>
      <c r="E23" s="204" t="s">
        <v>320</v>
      </c>
      <c r="F23" s="339"/>
      <c r="G23" s="340"/>
      <c r="Q23" s="84">
        <v>15</v>
      </c>
    </row>
    <row s="1636" customFormat="1" customHeight="1" ht="22.5" hidden="1">
      <c r="A24" s="344"/>
      <c r="B24" s="1161"/>
      <c r="C24" s="377"/>
      <c r="D24" s="1674" t="s">
        <v>109</v>
      </c>
      <c r="E24" s="198" t="s">
        <v>1125</v>
      </c>
      <c r="F24" s="1671" t="s">
        <v>304</v>
      </c>
      <c r="G24" s="346"/>
      <c r="I24" s="1625"/>
      <c r="J24" s="1625"/>
      <c r="Q24" s="1632">
        <v>0</v>
      </c>
    </row>
    <row s="1636" customFormat="1" customHeight="1" ht="14.25" hidden="1">
      <c r="A25" s="344"/>
      <c r="B25" s="1161"/>
      <c r="C25" s="377"/>
      <c r="D25" s="1674" t="s">
        <v>707</v>
      </c>
      <c r="E25" s="1673" t="s">
        <v>1126</v>
      </c>
      <c r="F25" s="1671" t="s">
        <v>304</v>
      </c>
      <c r="G25" s="338"/>
      <c r="I25" s="1625"/>
      <c r="J25" s="1625"/>
      <c r="Q25" s="1632">
        <v>0</v>
      </c>
    </row>
    <row s="1636" customFormat="1" customHeight="1" ht="14.25" hidden="1">
      <c r="A26" s="344"/>
      <c r="B26" s="1161"/>
      <c r="C26" s="377"/>
      <c r="D26" s="1674" t="s">
        <v>710</v>
      </c>
      <c r="E26" s="196"/>
      <c r="F26" s="386"/>
      <c r="G26" s="2170" t="s">
        <v>1127</v>
      </c>
      <c r="I26" s="1625"/>
      <c r="J26" s="1625"/>
      <c r="Q26" s="1632">
        <v>0</v>
      </c>
    </row>
    <row s="1636" customFormat="1" customHeight="1" ht="22.5" hidden="1">
      <c r="A27" s="344"/>
      <c r="B27" s="1161"/>
      <c r="C27" s="377"/>
      <c r="D27" s="348"/>
      <c r="E27" s="350" t="s">
        <v>1128</v>
      </c>
      <c r="F27" s="339"/>
      <c r="G27" s="2172"/>
      <c r="I27" s="1625"/>
      <c r="J27" s="1625"/>
      <c r="Q27" s="1632">
        <v>0</v>
      </c>
    </row>
    <row customHeight="1" ht="3">
      <c r="Q28" s="84">
        <v>3</v>
      </c>
    </row>
    <row customHeight="1" ht="14.699999999999998">
      <c r="D29" s="337"/>
      <c r="E29" s="336"/>
      <c r="F29" s="316"/>
      <c r="G29" s="316"/>
      <c r="H29" s="316"/>
      <c r="I29" s="316"/>
      <c r="J29" s="316"/>
      <c r="K29" s="316"/>
      <c r="L29" s="316"/>
      <c r="M29" s="316"/>
      <c r="N29" s="316"/>
      <c r="O29" s="316"/>
      <c r="P29" s="316"/>
      <c r="Q29" s="84">
        <v>14</v>
      </c>
    </row>
    <row customHeight="1" ht="14.699999999999998">
      <c r="D30" s="337"/>
      <c r="E30" s="583"/>
      <c r="Q30" s="84">
        <v>14</v>
      </c>
    </row>
    <row customHeight="1" ht="14.699999999999998">
      <c r="Q31" s="84">
        <v>14</v>
      </c>
    </row>
    <row customHeight="1" ht="14.699999999999998">
      <c r="E32" s="759"/>
      <c r="Q32" s="84">
        <v>14</v>
      </c>
    </row>
    <row customHeight="1" ht="22.5" hidden="1">
      <c r="A33" s="102" t="s">
        <v>81</v>
      </c>
      <c r="B33" s="147">
        <v>0</v>
      </c>
      <c r="C33" s="98">
        <v>3</v>
      </c>
      <c r="D33" s="84">
        <v>6</v>
      </c>
      <c r="E33" s="84">
        <v>64</v>
      </c>
      <c r="F33" s="84">
        <v>64</v>
      </c>
      <c r="G33" s="84">
        <v>140</v>
      </c>
      <c r="H33" s="84">
        <v>10</v>
      </c>
      <c r="I33" s="156">
        <v>10</v>
      </c>
      <c r="J33" s="156">
        <v>10</v>
      </c>
      <c r="K33" s="84">
        <v>10</v>
      </c>
      <c r="L33" s="84">
        <v>10</v>
      </c>
      <c r="M33" s="84">
        <v>10</v>
      </c>
      <c r="N33" s="84">
        <v>10</v>
      </c>
      <c r="O33" s="84">
        <v>10</v>
      </c>
      <c r="P33" s="84">
        <v>10</v>
      </c>
      <c r="Q33" s="84">
        <v>23</v>
      </c>
    </row>
  </sheetData>
  <sheetProtection formatColumns="0" formatRows="0" autoFilter="0" sort="0" insertRows="0" insertColumns="1" deleteRows="0" deleteColumns="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s>
  <hyperlinks>
    <hyperlink ref="F14" r:id="rId1" xr:uid="{624465F2-CF6C-B4B8-77D8-81B3008BE288}"/>
    <hyperlink ref="E15" r:id="rId2" tooltip="https://portal.eias.ru/Portal/DownloadPage.aspx?type=12&amp;guid=1d547085-4425-4592-8cba-9793ddf4c09a" xr:uid="{9B889CF8-DEC6-3958-C838-ABB493DB542E}"/>
    <hyperlink ref="F15" r:id="rId3" xr:uid="{BD1269CB-59E3-0278-DC9D-6D85BB19B578}"/>
    <hyperlink ref="F18" r:id="rId4" xr:uid="{F9A1A718-CD78-2A18-DFC8-4D1511F7566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61D3BD-BF08-9148-9B2D-46D1087FFAC9}"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1129</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1130</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1131</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1132</v>
      </c>
      <c r="F10" s="1671"/>
      <c r="G10" s="1675"/>
      <c r="H10" s="1671" t="s">
        <v>304</v>
      </c>
      <c r="K10" s="1625"/>
      <c r="L10" s="1625" t="s">
        <v>1133</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1134</v>
      </c>
      <c r="F21" s="2462"/>
      <c r="G21" s="2462"/>
      <c r="H21" s="2462"/>
      <c r="I21" s="209"/>
      <c r="M21" s="84">
        <v>14</v>
      </c>
    </row>
    <row customHeight="1" ht="21">
      <c r="A22" s="1684"/>
      <c r="C22" s="97"/>
      <c r="D22" s="148" t="s">
        <v>1020</v>
      </c>
      <c r="E22" s="195" t="s">
        <v>1135</v>
      </c>
      <c r="F22" s="199"/>
      <c r="G22" s="1738"/>
      <c r="H22" s="199" t="s">
        <v>304</v>
      </c>
      <c r="I22" s="152" t="s">
        <v>1136</v>
      </c>
      <c r="M22" s="84">
        <v>20</v>
      </c>
    </row>
    <row customHeight="1" ht="60">
      <c r="A23" s="1684"/>
      <c r="C23" s="97"/>
      <c r="D23" s="148" t="s">
        <v>1022</v>
      </c>
      <c r="E23" s="195" t="s">
        <v>1137</v>
      </c>
      <c r="F23" s="199"/>
      <c r="G23" s="258"/>
      <c r="H23" s="214"/>
      <c r="I23" s="259" t="s">
        <v>1138</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322</v>
      </c>
      <c r="E26" s="200"/>
      <c r="F26" s="199"/>
      <c r="G26" s="199" t="s">
        <v>304</v>
      </c>
      <c r="H26" s="214"/>
      <c r="I26" s="2170" t="s">
        <v>1139</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752</v>
      </c>
      <c r="E29" s="206" t="s">
        <v>1129</v>
      </c>
      <c r="F29" s="199"/>
      <c r="G29" s="258"/>
      <c r="H29" s="199" t="s">
        <v>304</v>
      </c>
      <c r="I29" s="2170" t="s">
        <v>1140</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1141</v>
      </c>
      <c r="E33" s="207" t="s">
        <v>1130</v>
      </c>
      <c r="F33" s="199"/>
      <c r="G33" s="258"/>
      <c r="H33" s="199" t="s">
        <v>304</v>
      </c>
      <c r="I33" s="2170" t="s">
        <v>1142</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1143</v>
      </c>
      <c r="E36" s="207" t="s">
        <v>1131</v>
      </c>
      <c r="F36" s="199"/>
      <c r="G36" s="258"/>
      <c r="H36" s="199" t="s">
        <v>304</v>
      </c>
      <c r="I36" s="2144" t="s">
        <v>1144</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882</v>
      </c>
      <c r="E39" s="207" t="s">
        <v>1132</v>
      </c>
      <c r="F39" s="199"/>
      <c r="G39" s="208"/>
      <c r="H39" s="199" t="s">
        <v>304</v>
      </c>
      <c r="I39" s="2170" t="s">
        <v>1145</v>
      </c>
      <c r="L39" s="156" t="s">
        <v>1133</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4A8E8-D697-56A8-A1C1-D54D430C9612}"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1146</v>
      </c>
      <c r="D3" s="345"/>
      <c r="E3" s="1032"/>
      <c r="F3" s="1032"/>
      <c r="G3" s="2428"/>
      <c r="H3" s="1501"/>
      <c r="I3" s="652" t="s">
        <v>1147</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1148</v>
      </c>
      <c r="D6" s="345"/>
      <c r="E6" s="1032"/>
      <c r="F6" s="1032"/>
      <c r="G6" s="2428"/>
      <c r="H6" s="1501"/>
      <c r="I6" s="652" t="s">
        <v>1147</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1149</v>
      </c>
      <c r="I20" s="2388"/>
      <c r="J20" s="2434"/>
      <c r="K20" s="2225" t="s">
        <v>301</v>
      </c>
      <c r="L20" s="2225" t="s">
        <v>388</v>
      </c>
      <c r="M20" s="2390"/>
      <c r="AH20" s="375">
        <v>21</v>
      </c>
    </row>
    <row customHeight="1" ht="22.049999999999997">
      <c r="D21" s="377"/>
      <c r="E21" s="2280"/>
      <c r="F21" s="2226"/>
      <c r="G21" s="2226"/>
      <c r="H21" s="2219" t="s">
        <v>1150</v>
      </c>
      <c r="I21" s="2221"/>
      <c r="J21" s="109" t="s">
        <v>1151</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1146</v>
      </c>
      <c r="D25" s="2467"/>
      <c r="E25" s="2205"/>
      <c r="F25" s="2471"/>
      <c r="G25" s="2428"/>
      <c r="H25" s="1501"/>
      <c r="I25" s="652" t="s">
        <v>1147</v>
      </c>
      <c r="J25" s="572"/>
      <c r="K25" s="1501"/>
      <c r="L25" s="215"/>
      <c r="M25" s="2171"/>
      <c r="N25" s="335"/>
      <c r="O25" s="1625"/>
      <c r="P25" s="1625"/>
      <c r="AH25" s="1632">
        <v>0</v>
      </c>
    </row>
    <row customHeight="1" ht="0.75" hidden="1">
      <c r="A26" s="1781"/>
      <c r="B26" s="1781"/>
      <c r="C26" s="370" t="s">
        <v>1152</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1146</v>
      </c>
      <c r="D28" s="2463"/>
      <c r="E28" s="2464"/>
      <c r="F28" s="2465"/>
      <c r="G28" s="2428"/>
      <c r="H28" s="1501"/>
      <c r="I28" s="652" t="s">
        <v>1147</v>
      </c>
      <c r="J28" s="572"/>
      <c r="K28" s="1501"/>
      <c r="L28" s="215"/>
      <c r="M28" s="2171"/>
      <c r="N28" s="335"/>
      <c r="O28" s="1625"/>
      <c r="P28" s="1625"/>
      <c r="AH28" s="1632">
        <v>0</v>
      </c>
    </row>
    <row s="1636" customFormat="1" customHeight="1" ht="0.75" hidden="1">
      <c r="A29" s="1781"/>
      <c r="B29" s="1781"/>
      <c r="C29" s="370" t="s">
        <v>1152</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1146</v>
      </c>
      <c r="D31" s="2463"/>
      <c r="E31" s="2205"/>
      <c r="F31" s="2384"/>
      <c r="G31" s="2428"/>
      <c r="H31" s="1501"/>
      <c r="I31" s="652" t="s">
        <v>1147</v>
      </c>
      <c r="J31" s="572"/>
      <c r="K31" s="1501"/>
      <c r="L31" s="215"/>
      <c r="M31" s="2171"/>
      <c r="N31" s="335"/>
      <c r="O31" s="1625"/>
      <c r="P31" s="1625"/>
      <c r="AH31" s="1632">
        <v>0</v>
      </c>
    </row>
    <row s="1636" customFormat="1" customHeight="1" ht="0.75" hidden="1">
      <c r="A32" s="1781"/>
      <c r="B32" s="1781"/>
      <c r="C32" s="370" t="s">
        <v>1152</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1146</v>
      </c>
      <c r="D34" s="2463"/>
      <c r="E34" s="2205"/>
      <c r="F34" s="2384"/>
      <c r="G34" s="2428"/>
      <c r="H34" s="1501"/>
      <c r="I34" s="652" t="s">
        <v>1147</v>
      </c>
      <c r="J34" s="572"/>
      <c r="K34" s="1501"/>
      <c r="L34" s="215"/>
      <c r="M34" s="2171"/>
      <c r="N34" s="335"/>
      <c r="O34" s="1625"/>
      <c r="P34" s="1625"/>
      <c r="AH34" s="1632">
        <v>0</v>
      </c>
    </row>
    <row s="1636" customFormat="1" customHeight="1" ht="0.75" hidden="1">
      <c r="A35" s="1781"/>
      <c r="B35" s="1781"/>
      <c r="C35" s="370" t="s">
        <v>1152</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1146</v>
      </c>
      <c r="D37" s="2463"/>
      <c r="E37" s="2205"/>
      <c r="F37" s="2384"/>
      <c r="G37" s="2428"/>
      <c r="H37" s="1501"/>
      <c r="I37" s="652" t="s">
        <v>1147</v>
      </c>
      <c r="J37" s="572"/>
      <c r="K37" s="1501"/>
      <c r="L37" s="215"/>
      <c r="M37" s="2171"/>
      <c r="N37" s="335"/>
      <c r="O37" s="1625"/>
      <c r="P37" s="1625"/>
      <c r="AH37" s="1632">
        <v>0</v>
      </c>
    </row>
    <row s="1636" customFormat="1" customHeight="1" ht="0.75" hidden="1">
      <c r="A38" s="1781"/>
      <c r="B38" s="1781"/>
      <c r="C38" s="370" t="s">
        <v>1152</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1146</v>
      </c>
      <c r="D40" s="2463"/>
      <c r="E40" s="2205"/>
      <c r="F40" s="2384"/>
      <c r="G40" s="2428"/>
      <c r="H40" s="1501"/>
      <c r="I40" s="652" t="s">
        <v>1147</v>
      </c>
      <c r="J40" s="572"/>
      <c r="K40" s="1501"/>
      <c r="L40" s="215"/>
      <c r="M40" s="2171"/>
      <c r="N40" s="335"/>
      <c r="O40" s="1625"/>
      <c r="P40" s="1625"/>
      <c r="AH40" s="1632">
        <v>0</v>
      </c>
    </row>
    <row s="1636" customFormat="1" customHeight="1" ht="0.75" hidden="1">
      <c r="A41" s="1781"/>
      <c r="B41" s="1781"/>
      <c r="C41" s="370" t="s">
        <v>1152</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1146</v>
      </c>
      <c r="D43" s="2463"/>
      <c r="E43" s="2205"/>
      <c r="F43" s="2384"/>
      <c r="G43" s="2428"/>
      <c r="H43" s="1501"/>
      <c r="I43" s="652" t="s">
        <v>1147</v>
      </c>
      <c r="J43" s="572"/>
      <c r="K43" s="1501"/>
      <c r="L43" s="215"/>
      <c r="M43" s="2171"/>
      <c r="N43" s="335"/>
      <c r="O43" s="1625"/>
      <c r="P43" s="1625"/>
      <c r="AH43" s="1632">
        <v>0</v>
      </c>
    </row>
    <row s="1636" customFormat="1" customHeight="1" ht="0.75" hidden="1">
      <c r="A44" s="1781"/>
      <c r="B44" s="1781"/>
      <c r="C44" s="370" t="s">
        <v>1152</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1146</v>
      </c>
      <c r="D46" s="2463"/>
      <c r="E46" s="2205"/>
      <c r="F46" s="2384"/>
      <c r="G46" s="2428"/>
      <c r="H46" s="1501"/>
      <c r="I46" s="652" t="s">
        <v>1147</v>
      </c>
      <c r="J46" s="572"/>
      <c r="K46" s="1501"/>
      <c r="L46" s="215"/>
      <c r="M46" s="2171"/>
      <c r="N46" s="335"/>
      <c r="O46" s="1625"/>
      <c r="P46" s="1625"/>
      <c r="AH46" s="1632">
        <v>0</v>
      </c>
    </row>
    <row s="1636" customFormat="1" customHeight="1" ht="0.75" hidden="1">
      <c r="A47" s="1781"/>
      <c r="B47" s="1781"/>
      <c r="C47" s="370" t="s">
        <v>1152</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1146</v>
      </c>
      <c r="D49" s="2463"/>
      <c r="E49" s="2205"/>
      <c r="F49" s="2384"/>
      <c r="G49" s="2428"/>
      <c r="H49" s="1501"/>
      <c r="I49" s="652" t="s">
        <v>1147</v>
      </c>
      <c r="J49" s="572"/>
      <c r="K49" s="1501"/>
      <c r="L49" s="215"/>
      <c r="M49" s="2171"/>
      <c r="N49" s="335"/>
      <c r="O49" s="1625"/>
      <c r="P49" s="1625"/>
      <c r="AH49" s="1632">
        <v>0</v>
      </c>
    </row>
    <row s="1636" customFormat="1" customHeight="1" ht="0.75" hidden="1">
      <c r="A50" s="1781"/>
      <c r="B50" s="1781"/>
      <c r="C50" s="370" t="s">
        <v>1152</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1146</v>
      </c>
      <c r="D52" s="2463"/>
      <c r="E52" s="2205"/>
      <c r="F52" s="2384"/>
      <c r="G52" s="2428"/>
      <c r="H52" s="1501"/>
      <c r="I52" s="652" t="s">
        <v>1147</v>
      </c>
      <c r="J52" s="572"/>
      <c r="K52" s="1501"/>
      <c r="L52" s="215"/>
      <c r="M52" s="2171"/>
      <c r="N52" s="335"/>
      <c r="O52" s="1625"/>
      <c r="P52" s="1625"/>
      <c r="AH52" s="1632">
        <v>0</v>
      </c>
    </row>
    <row s="1636" customFormat="1" customHeight="1" ht="0.75" hidden="1">
      <c r="A53" s="1781"/>
      <c r="B53" s="1781"/>
      <c r="C53" s="370" t="s">
        <v>1152</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1146</v>
      </c>
      <c r="D55" s="2463"/>
      <c r="E55" s="2205"/>
      <c r="F55" s="2384"/>
      <c r="G55" s="2428"/>
      <c r="H55" s="1501"/>
      <c r="I55" s="652" t="s">
        <v>1147</v>
      </c>
      <c r="J55" s="572"/>
      <c r="K55" s="1501"/>
      <c r="L55" s="215"/>
      <c r="M55" s="2171"/>
      <c r="N55" s="335"/>
      <c r="O55" s="1625"/>
      <c r="P55" s="1625"/>
      <c r="AH55" s="1632">
        <v>0</v>
      </c>
    </row>
    <row s="1636" customFormat="1" customHeight="1" ht="0.75" hidden="1">
      <c r="A56" s="1781"/>
      <c r="B56" s="1781"/>
      <c r="C56" s="370" t="s">
        <v>1152</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1146</v>
      </c>
      <c r="D58" s="2463"/>
      <c r="E58" s="2205"/>
      <c r="F58" s="2384"/>
      <c r="G58" s="2428"/>
      <c r="H58" s="1501"/>
      <c r="I58" s="652" t="s">
        <v>1147</v>
      </c>
      <c r="J58" s="572"/>
      <c r="K58" s="1501"/>
      <c r="L58" s="215"/>
      <c r="M58" s="2171"/>
      <c r="N58" s="335"/>
      <c r="O58" s="1625"/>
      <c r="P58" s="1625"/>
      <c r="AH58" s="1632">
        <v>0</v>
      </c>
    </row>
    <row s="1636" customFormat="1" customHeight="1" ht="0.75" hidden="1">
      <c r="A59" s="1781"/>
      <c r="B59" s="1781"/>
      <c r="C59" s="370" t="s">
        <v>1152</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1146</v>
      </c>
      <c r="D61" s="2463"/>
      <c r="E61" s="2205"/>
      <c r="F61" s="2384"/>
      <c r="G61" s="2428"/>
      <c r="H61" s="1501"/>
      <c r="I61" s="652" t="s">
        <v>1147</v>
      </c>
      <c r="J61" s="572"/>
      <c r="K61" s="1501"/>
      <c r="L61" s="215"/>
      <c r="M61" s="2171"/>
      <c r="N61" s="335"/>
      <c r="O61" s="1625"/>
      <c r="P61" s="1625"/>
      <c r="AH61" s="1632">
        <v>0</v>
      </c>
    </row>
    <row s="1636" customFormat="1" customHeight="1" ht="0.75" hidden="1">
      <c r="A62" s="1781"/>
      <c r="B62" s="1781"/>
      <c r="C62" s="370" t="s">
        <v>1152</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1146</v>
      </c>
      <c r="D64" s="2463"/>
      <c r="E64" s="2205"/>
      <c r="F64" s="2384"/>
      <c r="G64" s="2428"/>
      <c r="H64" s="1501"/>
      <c r="I64" s="652" t="s">
        <v>1147</v>
      </c>
      <c r="J64" s="572"/>
      <c r="K64" s="1501"/>
      <c r="L64" s="215"/>
      <c r="M64" s="2171"/>
      <c r="N64" s="335"/>
      <c r="O64" s="1625"/>
      <c r="P64" s="1625"/>
      <c r="AH64" s="1632">
        <v>0</v>
      </c>
    </row>
    <row s="1636" customFormat="1" customHeight="1" ht="0.75" hidden="1">
      <c r="A65" s="1781"/>
      <c r="B65" s="1781"/>
      <c r="C65" s="370" t="s">
        <v>1152</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1146</v>
      </c>
      <c r="D67" s="2463"/>
      <c r="E67" s="2205"/>
      <c r="F67" s="2384"/>
      <c r="G67" s="2428"/>
      <c r="H67" s="1501"/>
      <c r="I67" s="652" t="s">
        <v>1147</v>
      </c>
      <c r="J67" s="572"/>
      <c r="K67" s="1501"/>
      <c r="L67" s="215"/>
      <c r="M67" s="2171"/>
      <c r="N67" s="335"/>
      <c r="O67" s="1625"/>
      <c r="P67" s="1625"/>
      <c r="AH67" s="1632">
        <v>0</v>
      </c>
    </row>
    <row s="1636" customFormat="1" customHeight="1" ht="0.75" hidden="1">
      <c r="A68" s="1781"/>
      <c r="B68" s="1781"/>
      <c r="C68" s="370" t="s">
        <v>1152</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1146</v>
      </c>
      <c r="D70" s="2463"/>
      <c r="E70" s="2205"/>
      <c r="F70" s="2384"/>
      <c r="G70" s="2428"/>
      <c r="H70" s="1501"/>
      <c r="I70" s="652" t="s">
        <v>1147</v>
      </c>
      <c r="J70" s="572"/>
      <c r="K70" s="1501"/>
      <c r="L70" s="215"/>
      <c r="M70" s="2171"/>
      <c r="N70" s="335"/>
      <c r="O70" s="1625"/>
      <c r="P70" s="1625"/>
      <c r="AH70" s="1632">
        <v>0</v>
      </c>
    </row>
    <row s="1636" customFormat="1" customHeight="1" ht="0.75" hidden="1">
      <c r="A71" s="1781"/>
      <c r="B71" s="1781"/>
      <c r="C71" s="370" t="s">
        <v>1152</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1146</v>
      </c>
      <c r="D73" s="2463"/>
      <c r="E73" s="2205"/>
      <c r="F73" s="2384"/>
      <c r="G73" s="2428"/>
      <c r="H73" s="1501"/>
      <c r="I73" s="652" t="s">
        <v>1147</v>
      </c>
      <c r="J73" s="572"/>
      <c r="K73" s="1501"/>
      <c r="L73" s="215"/>
      <c r="M73" s="2171"/>
      <c r="N73" s="335"/>
      <c r="O73" s="1625"/>
      <c r="P73" s="1625"/>
      <c r="AH73" s="1632">
        <v>0</v>
      </c>
    </row>
    <row s="1636" customFormat="1" customHeight="1" ht="0.75" hidden="1">
      <c r="A74" s="1781"/>
      <c r="B74" s="1781"/>
      <c r="C74" s="370" t="s">
        <v>1152</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1146</v>
      </c>
      <c r="D76" s="2463"/>
      <c r="E76" s="2205"/>
      <c r="F76" s="2384"/>
      <c r="G76" s="2428"/>
      <c r="H76" s="1501"/>
      <c r="I76" s="652" t="s">
        <v>1147</v>
      </c>
      <c r="J76" s="572"/>
      <c r="K76" s="1501"/>
      <c r="L76" s="215"/>
      <c r="M76" s="2171"/>
      <c r="N76" s="335"/>
      <c r="O76" s="1625"/>
      <c r="P76" s="1625"/>
      <c r="AH76" s="1632">
        <v>0</v>
      </c>
    </row>
    <row s="1636" customFormat="1" customHeight="1" ht="0.75" hidden="1">
      <c r="A77" s="1781"/>
      <c r="B77" s="1781"/>
      <c r="C77" s="370" t="s">
        <v>1152</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1146</v>
      </c>
      <c r="D79" s="2463"/>
      <c r="E79" s="2205"/>
      <c r="F79" s="2384"/>
      <c r="G79" s="2428"/>
      <c r="H79" s="1501"/>
      <c r="I79" s="652" t="s">
        <v>1147</v>
      </c>
      <c r="J79" s="572"/>
      <c r="K79" s="1501"/>
      <c r="L79" s="215"/>
      <c r="M79" s="2171"/>
      <c r="N79" s="335"/>
      <c r="O79" s="1625"/>
      <c r="P79" s="1625"/>
      <c r="AH79" s="1632">
        <v>0</v>
      </c>
    </row>
    <row s="1636" customFormat="1" customHeight="1" ht="0.75" hidden="1">
      <c r="A80" s="1781"/>
      <c r="B80" s="1781"/>
      <c r="C80" s="370" t="s">
        <v>1152</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1146</v>
      </c>
      <c r="D82" s="2463"/>
      <c r="E82" s="2205"/>
      <c r="F82" s="2384"/>
      <c r="G82" s="2428"/>
      <c r="H82" s="1501"/>
      <c r="I82" s="652" t="s">
        <v>1147</v>
      </c>
      <c r="J82" s="572"/>
      <c r="K82" s="1501"/>
      <c r="L82" s="215"/>
      <c r="M82" s="2171"/>
      <c r="N82" s="335"/>
      <c r="O82" s="1625"/>
      <c r="P82" s="1625"/>
      <c r="AH82" s="1632">
        <v>0</v>
      </c>
    </row>
    <row s="1636" customFormat="1" customHeight="1" ht="1.05">
      <c r="A83" s="1781"/>
      <c r="B83" s="1781"/>
      <c r="C83" s="370" t="s">
        <v>1152</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1153</v>
      </c>
      <c r="N85" s="335"/>
      <c r="AH85" s="375">
        <v>34</v>
      </c>
    </row>
    <row customHeight="1" ht="19.95">
      <c r="A86" s="1781"/>
      <c r="B86" s="1781"/>
      <c r="D86" s="377"/>
      <c r="E86" s="148" t="s">
        <v>89</v>
      </c>
      <c r="F86" s="2461" t="s">
        <v>1154</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1148</v>
      </c>
      <c r="D88" s="2463"/>
      <c r="E88" s="2205"/>
      <c r="F88" s="2384"/>
      <c r="G88" s="2428"/>
      <c r="H88" s="1501"/>
      <c r="I88" s="652" t="s">
        <v>1147</v>
      </c>
      <c r="J88" s="572"/>
      <c r="K88" s="1501"/>
      <c r="L88" s="215"/>
      <c r="M88" s="2171"/>
      <c r="N88" s="335"/>
      <c r="O88" s="1625"/>
      <c r="P88" s="1625"/>
      <c r="AH88" s="1632">
        <v>0</v>
      </c>
    </row>
    <row s="1636" customFormat="1" customHeight="1" ht="0.75" hidden="1">
      <c r="A89" s="1781"/>
      <c r="B89" s="1781"/>
      <c r="C89" s="370" t="s">
        <v>1155</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1148</v>
      </c>
      <c r="D91" s="2463"/>
      <c r="E91" s="2205"/>
      <c r="F91" s="2384"/>
      <c r="G91" s="2428"/>
      <c r="H91" s="1501"/>
      <c r="I91" s="652" t="s">
        <v>1147</v>
      </c>
      <c r="J91" s="572"/>
      <c r="K91" s="1501"/>
      <c r="L91" s="215"/>
      <c r="M91" s="1862"/>
      <c r="N91" s="335"/>
      <c r="O91" s="1625"/>
      <c r="P91" s="1625"/>
      <c r="AH91" s="1632">
        <v>0</v>
      </c>
    </row>
    <row s="1636" customFormat="1" customHeight="1" ht="0.75" hidden="1">
      <c r="A92" s="1781"/>
      <c r="B92" s="1781"/>
      <c r="C92" s="370" t="s">
        <v>1155</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1148</v>
      </c>
      <c r="D94" s="2463"/>
      <c r="E94" s="2205"/>
      <c r="F94" s="2384"/>
      <c r="G94" s="2428"/>
      <c r="H94" s="1501"/>
      <c r="I94" s="652" t="s">
        <v>1147</v>
      </c>
      <c r="J94" s="572"/>
      <c r="K94" s="1501"/>
      <c r="L94" s="215"/>
      <c r="M94" s="342"/>
      <c r="N94" s="335"/>
      <c r="O94" s="1625"/>
      <c r="P94" s="1625"/>
      <c r="AH94" s="1632">
        <v>0</v>
      </c>
    </row>
    <row s="1636" customFormat="1" customHeight="1" ht="0.75" hidden="1">
      <c r="A95" s="1781"/>
      <c r="B95" s="1781"/>
      <c r="C95" s="370" t="s">
        <v>1155</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1148</v>
      </c>
      <c r="D97" s="2463"/>
      <c r="E97" s="2205"/>
      <c r="F97" s="2384"/>
      <c r="G97" s="2428"/>
      <c r="H97" s="1501"/>
      <c r="I97" s="652" t="s">
        <v>1147</v>
      </c>
      <c r="J97" s="572"/>
      <c r="K97" s="1501"/>
      <c r="L97" s="215"/>
      <c r="M97" s="342"/>
      <c r="N97" s="335"/>
      <c r="O97" s="1625"/>
      <c r="P97" s="1625"/>
      <c r="AH97" s="1632">
        <v>0</v>
      </c>
    </row>
    <row s="1636" customFormat="1" customHeight="1" ht="0.75" hidden="1">
      <c r="A98" s="1781"/>
      <c r="B98" s="1781"/>
      <c r="C98" s="370" t="s">
        <v>1155</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1148</v>
      </c>
      <c r="D100" s="2463"/>
      <c r="E100" s="2205"/>
      <c r="F100" s="2384"/>
      <c r="G100" s="2428"/>
      <c r="H100" s="1501"/>
      <c r="I100" s="652" t="s">
        <v>1147</v>
      </c>
      <c r="J100" s="572"/>
      <c r="K100" s="1501"/>
      <c r="L100" s="215"/>
      <c r="M100" s="342"/>
      <c r="N100" s="335"/>
      <c r="O100" s="1625"/>
      <c r="P100" s="1625"/>
      <c r="AH100" s="1632">
        <v>0</v>
      </c>
    </row>
    <row s="1636" customFormat="1" customHeight="1" ht="0.75" hidden="1">
      <c r="A101" s="1781"/>
      <c r="B101" s="1781"/>
      <c r="C101" s="370" t="s">
        <v>1155</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1148</v>
      </c>
      <c r="D103" s="2463"/>
      <c r="E103" s="2205"/>
      <c r="F103" s="2384"/>
      <c r="G103" s="2428"/>
      <c r="H103" s="1501"/>
      <c r="I103" s="652" t="s">
        <v>1147</v>
      </c>
      <c r="J103" s="572"/>
      <c r="K103" s="1501"/>
      <c r="L103" s="215"/>
      <c r="M103" s="342"/>
      <c r="N103" s="335"/>
      <c r="O103" s="1625"/>
      <c r="P103" s="1625"/>
      <c r="AH103" s="1632">
        <v>0</v>
      </c>
    </row>
    <row s="1636" customFormat="1" customHeight="1" ht="0.75" hidden="1">
      <c r="A104" s="1781"/>
      <c r="B104" s="1781"/>
      <c r="C104" s="370" t="s">
        <v>1155</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1148</v>
      </c>
      <c r="D106" s="2463"/>
      <c r="E106" s="2205"/>
      <c r="F106" s="2384"/>
      <c r="G106" s="2428"/>
      <c r="H106" s="1501"/>
      <c r="I106" s="652" t="s">
        <v>1147</v>
      </c>
      <c r="J106" s="572"/>
      <c r="K106" s="1501"/>
      <c r="L106" s="215"/>
      <c r="M106" s="342"/>
      <c r="N106" s="335"/>
      <c r="O106" s="1625"/>
      <c r="P106" s="1625"/>
      <c r="AH106" s="1632">
        <v>0</v>
      </c>
    </row>
    <row s="1636" customFormat="1" customHeight="1" ht="0.75" hidden="1">
      <c r="A107" s="1781"/>
      <c r="B107" s="1781"/>
      <c r="C107" s="370" t="s">
        <v>1155</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1148</v>
      </c>
      <c r="D109" s="2463"/>
      <c r="E109" s="2205"/>
      <c r="F109" s="2384"/>
      <c r="G109" s="2428"/>
      <c r="H109" s="1501"/>
      <c r="I109" s="652" t="s">
        <v>1147</v>
      </c>
      <c r="J109" s="572"/>
      <c r="K109" s="1501"/>
      <c r="L109" s="215"/>
      <c r="M109" s="342"/>
      <c r="N109" s="335"/>
      <c r="O109" s="1625"/>
      <c r="P109" s="1625"/>
      <c r="AH109" s="1632">
        <v>0</v>
      </c>
    </row>
    <row s="1636" customFormat="1" customHeight="1" ht="0.75" hidden="1">
      <c r="A110" s="1781"/>
      <c r="B110" s="1781"/>
      <c r="C110" s="370" t="s">
        <v>1155</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1148</v>
      </c>
      <c r="D112" s="2463"/>
      <c r="E112" s="2205"/>
      <c r="F112" s="2384"/>
      <c r="G112" s="2428"/>
      <c r="H112" s="1501"/>
      <c r="I112" s="652" t="s">
        <v>1147</v>
      </c>
      <c r="J112" s="572"/>
      <c r="K112" s="1501"/>
      <c r="L112" s="215"/>
      <c r="M112" s="342"/>
      <c r="N112" s="335"/>
      <c r="O112" s="1625"/>
      <c r="P112" s="1625"/>
      <c r="AH112" s="1632">
        <v>0</v>
      </c>
    </row>
    <row s="1636" customFormat="1" customHeight="1" ht="0.75" hidden="1">
      <c r="A113" s="1781"/>
      <c r="B113" s="1781"/>
      <c r="C113" s="370" t="s">
        <v>1155</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1148</v>
      </c>
      <c r="D115" s="2463"/>
      <c r="E115" s="2205"/>
      <c r="F115" s="2384"/>
      <c r="G115" s="2428"/>
      <c r="H115" s="1501"/>
      <c r="I115" s="652" t="s">
        <v>1147</v>
      </c>
      <c r="J115" s="572"/>
      <c r="K115" s="1501"/>
      <c r="L115" s="215"/>
      <c r="M115" s="342"/>
      <c r="N115" s="335"/>
      <c r="O115" s="1625"/>
      <c r="P115" s="1625"/>
      <c r="AH115" s="1632">
        <v>0</v>
      </c>
    </row>
    <row s="1636" customFormat="1" customHeight="1" ht="0.75" hidden="1">
      <c r="A116" s="1781"/>
      <c r="B116" s="1781"/>
      <c r="C116" s="370" t="s">
        <v>1155</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1148</v>
      </c>
      <c r="D118" s="2463"/>
      <c r="E118" s="2205"/>
      <c r="F118" s="2384"/>
      <c r="G118" s="2428"/>
      <c r="H118" s="1501"/>
      <c r="I118" s="652" t="s">
        <v>1147</v>
      </c>
      <c r="J118" s="572"/>
      <c r="K118" s="1501"/>
      <c r="L118" s="215"/>
      <c r="M118" s="342"/>
      <c r="N118" s="335"/>
      <c r="O118" s="1625"/>
      <c r="P118" s="1625"/>
      <c r="AH118" s="1632">
        <v>0</v>
      </c>
    </row>
    <row s="1636" customFormat="1" customHeight="1" ht="0.75" hidden="1">
      <c r="A119" s="1781"/>
      <c r="B119" s="1781"/>
      <c r="C119" s="370" t="s">
        <v>1155</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1148</v>
      </c>
      <c r="D121" s="2463"/>
      <c r="E121" s="2205"/>
      <c r="F121" s="2384"/>
      <c r="G121" s="2428"/>
      <c r="H121" s="1501"/>
      <c r="I121" s="652" t="s">
        <v>1147</v>
      </c>
      <c r="J121" s="572"/>
      <c r="K121" s="1501"/>
      <c r="L121" s="215"/>
      <c r="M121" s="342"/>
      <c r="N121" s="335"/>
      <c r="O121" s="1625"/>
      <c r="P121" s="1625"/>
      <c r="AH121" s="1632">
        <v>0</v>
      </c>
    </row>
    <row s="1636" customFormat="1" customHeight="1" ht="0.75" hidden="1">
      <c r="A122" s="1781"/>
      <c r="B122" s="1781"/>
      <c r="C122" s="370" t="s">
        <v>1155</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1148</v>
      </c>
      <c r="D124" s="2463"/>
      <c r="E124" s="2205"/>
      <c r="F124" s="2384"/>
      <c r="G124" s="2428"/>
      <c r="H124" s="1501"/>
      <c r="I124" s="652" t="s">
        <v>1147</v>
      </c>
      <c r="J124" s="572"/>
      <c r="K124" s="1501"/>
      <c r="L124" s="215"/>
      <c r="M124" s="342"/>
      <c r="N124" s="335"/>
      <c r="O124" s="1625"/>
      <c r="P124" s="1625"/>
      <c r="AH124" s="1632">
        <v>0</v>
      </c>
    </row>
    <row s="1636" customFormat="1" customHeight="1" ht="0.75" hidden="1">
      <c r="A125" s="1781"/>
      <c r="B125" s="1781"/>
      <c r="C125" s="370" t="s">
        <v>1155</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1148</v>
      </c>
      <c r="D127" s="2463"/>
      <c r="E127" s="2205"/>
      <c r="F127" s="2384"/>
      <c r="G127" s="2428"/>
      <c r="H127" s="1501"/>
      <c r="I127" s="652" t="s">
        <v>1147</v>
      </c>
      <c r="J127" s="572"/>
      <c r="K127" s="1501"/>
      <c r="L127" s="215"/>
      <c r="M127" s="342"/>
      <c r="N127" s="335"/>
      <c r="O127" s="1625"/>
      <c r="P127" s="1625"/>
      <c r="AH127" s="1632">
        <v>0</v>
      </c>
    </row>
    <row s="1636" customFormat="1" customHeight="1" ht="0.75" hidden="1">
      <c r="A128" s="1781"/>
      <c r="B128" s="1781"/>
      <c r="C128" s="370" t="s">
        <v>1155</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1148</v>
      </c>
      <c r="D130" s="2463"/>
      <c r="E130" s="2205"/>
      <c r="F130" s="2384"/>
      <c r="G130" s="2428"/>
      <c r="H130" s="1501"/>
      <c r="I130" s="652" t="s">
        <v>1147</v>
      </c>
      <c r="J130" s="572"/>
      <c r="K130" s="1501"/>
      <c r="L130" s="215"/>
      <c r="M130" s="342"/>
      <c r="N130" s="335"/>
      <c r="O130" s="1625"/>
      <c r="P130" s="1625"/>
      <c r="AH130" s="1632">
        <v>0</v>
      </c>
    </row>
    <row s="1636" customFormat="1" customHeight="1" ht="0.75" hidden="1">
      <c r="A131" s="1781"/>
      <c r="B131" s="1781"/>
      <c r="C131" s="370" t="s">
        <v>1155</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1148</v>
      </c>
      <c r="D133" s="2463"/>
      <c r="E133" s="2205"/>
      <c r="F133" s="2384"/>
      <c r="G133" s="2428"/>
      <c r="H133" s="1501"/>
      <c r="I133" s="652" t="s">
        <v>1147</v>
      </c>
      <c r="J133" s="572"/>
      <c r="K133" s="1501"/>
      <c r="L133" s="215"/>
      <c r="M133" s="342"/>
      <c r="N133" s="335"/>
      <c r="O133" s="1625"/>
      <c r="P133" s="1625"/>
      <c r="AH133" s="1632">
        <v>0</v>
      </c>
    </row>
    <row s="1636" customFormat="1" customHeight="1" ht="0.75" hidden="1">
      <c r="A134" s="1781"/>
      <c r="B134" s="1781"/>
      <c r="C134" s="370" t="s">
        <v>1155</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1148</v>
      </c>
      <c r="D136" s="2463"/>
      <c r="E136" s="2205"/>
      <c r="F136" s="2384"/>
      <c r="G136" s="2428"/>
      <c r="H136" s="1501"/>
      <c r="I136" s="652" t="s">
        <v>1147</v>
      </c>
      <c r="J136" s="572"/>
      <c r="K136" s="1501"/>
      <c r="L136" s="215"/>
      <c r="M136" s="342"/>
      <c r="N136" s="335"/>
      <c r="O136" s="1625"/>
      <c r="P136" s="1625"/>
      <c r="AH136" s="1632">
        <v>0</v>
      </c>
    </row>
    <row s="1636" customFormat="1" customHeight="1" ht="0.75" hidden="1">
      <c r="A137" s="1781"/>
      <c r="B137" s="1781"/>
      <c r="C137" s="370" t="s">
        <v>1155</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1148</v>
      </c>
      <c r="D139" s="2463"/>
      <c r="E139" s="2205"/>
      <c r="F139" s="2384"/>
      <c r="G139" s="2428"/>
      <c r="H139" s="1501"/>
      <c r="I139" s="652" t="s">
        <v>1147</v>
      </c>
      <c r="J139" s="572"/>
      <c r="K139" s="1501"/>
      <c r="L139" s="215"/>
      <c r="M139" s="342"/>
      <c r="N139" s="335"/>
      <c r="O139" s="1625"/>
      <c r="P139" s="1625"/>
      <c r="AH139" s="1632">
        <v>0</v>
      </c>
    </row>
    <row s="1636" customFormat="1" customHeight="1" ht="0.75" hidden="1">
      <c r="A140" s="1781"/>
      <c r="B140" s="1781"/>
      <c r="C140" s="370" t="s">
        <v>1155</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1148</v>
      </c>
      <c r="D142" s="2463"/>
      <c r="E142" s="2205"/>
      <c r="F142" s="2384"/>
      <c r="G142" s="2428"/>
      <c r="H142" s="1501"/>
      <c r="I142" s="652" t="s">
        <v>1147</v>
      </c>
      <c r="J142" s="572"/>
      <c r="K142" s="1501"/>
      <c r="L142" s="215"/>
      <c r="M142" s="342"/>
      <c r="N142" s="335"/>
      <c r="O142" s="1625"/>
      <c r="P142" s="1625"/>
      <c r="AH142" s="1632">
        <v>0</v>
      </c>
    </row>
    <row s="1636" customFormat="1" customHeight="1" ht="0.75" hidden="1">
      <c r="A143" s="1781"/>
      <c r="B143" s="1781"/>
      <c r="C143" s="370" t="s">
        <v>1155</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1148</v>
      </c>
      <c r="D145" s="2463"/>
      <c r="E145" s="2205"/>
      <c r="F145" s="2384"/>
      <c r="G145" s="2428"/>
      <c r="H145" s="1501"/>
      <c r="I145" s="652" t="s">
        <v>1147</v>
      </c>
      <c r="J145" s="572"/>
      <c r="K145" s="1501"/>
      <c r="L145" s="215"/>
      <c r="M145" s="342"/>
      <c r="N145" s="335"/>
      <c r="O145" s="1625"/>
      <c r="P145" s="1625"/>
      <c r="AH145" s="1632">
        <v>0</v>
      </c>
    </row>
    <row s="1636" customFormat="1" customHeight="1" ht="1.05">
      <c r="A146" s="1781"/>
      <c r="B146" s="1781"/>
      <c r="C146" s="370" t="s">
        <v>1155</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1148</v>
      </c>
      <c r="D149" s="2463"/>
      <c r="E149" s="2205"/>
      <c r="F149" s="2384"/>
      <c r="G149" s="2428"/>
      <c r="H149" s="1501"/>
      <c r="I149" s="652" t="s">
        <v>1147</v>
      </c>
      <c r="J149" s="572"/>
      <c r="K149" s="1501"/>
      <c r="L149" s="215"/>
      <c r="M149" s="2171"/>
      <c r="N149" s="335"/>
      <c r="O149" s="1625"/>
      <c r="P149" s="1625"/>
      <c r="AH149" s="1632">
        <v>0</v>
      </c>
    </row>
    <row s="1636" customFormat="1" customHeight="1" ht="0.75" hidden="1">
      <c r="A150" s="1781"/>
      <c r="B150" s="1781"/>
      <c r="C150" s="370" t="s">
        <v>1155</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1148</v>
      </c>
      <c r="D152" s="2463"/>
      <c r="E152" s="2205"/>
      <c r="F152" s="2384"/>
      <c r="G152" s="2428"/>
      <c r="H152" s="1501"/>
      <c r="I152" s="652" t="s">
        <v>1147</v>
      </c>
      <c r="J152" s="572"/>
      <c r="K152" s="1501"/>
      <c r="L152" s="215"/>
      <c r="M152" s="1862"/>
      <c r="N152" s="335"/>
      <c r="O152" s="1625"/>
      <c r="P152" s="1625"/>
      <c r="AH152" s="1632">
        <v>0</v>
      </c>
    </row>
    <row s="1636" customFormat="1" customHeight="1" ht="0.75" hidden="1">
      <c r="A153" s="1781"/>
      <c r="B153" s="1781"/>
      <c r="C153" s="370" t="s">
        <v>1155</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1148</v>
      </c>
      <c r="D155" s="2463"/>
      <c r="E155" s="2205"/>
      <c r="F155" s="2384"/>
      <c r="G155" s="2428"/>
      <c r="H155" s="1501"/>
      <c r="I155" s="652" t="s">
        <v>1147</v>
      </c>
      <c r="J155" s="572"/>
      <c r="K155" s="1501"/>
      <c r="L155" s="215"/>
      <c r="M155" s="342"/>
      <c r="N155" s="335"/>
      <c r="O155" s="1625"/>
      <c r="P155" s="1625"/>
      <c r="AH155" s="1632">
        <v>0</v>
      </c>
    </row>
    <row s="1636" customFormat="1" customHeight="1" ht="0.75" hidden="1">
      <c r="A156" s="1781"/>
      <c r="B156" s="1781"/>
      <c r="C156" s="370" t="s">
        <v>1155</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1148</v>
      </c>
      <c r="D158" s="2463"/>
      <c r="E158" s="2205"/>
      <c r="F158" s="2384"/>
      <c r="G158" s="2428"/>
      <c r="H158" s="1501"/>
      <c r="I158" s="652" t="s">
        <v>1147</v>
      </c>
      <c r="J158" s="572"/>
      <c r="K158" s="1501"/>
      <c r="L158" s="215"/>
      <c r="M158" s="342"/>
      <c r="N158" s="335"/>
      <c r="O158" s="1625"/>
      <c r="P158" s="1625"/>
      <c r="AH158" s="1632">
        <v>0</v>
      </c>
    </row>
    <row s="1636" customFormat="1" customHeight="1" ht="0.75" hidden="1">
      <c r="A159" s="1781"/>
      <c r="B159" s="1781"/>
      <c r="C159" s="370" t="s">
        <v>1155</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1148</v>
      </c>
      <c r="D161" s="2463"/>
      <c r="E161" s="2205"/>
      <c r="F161" s="2384"/>
      <c r="G161" s="2428"/>
      <c r="H161" s="1501"/>
      <c r="I161" s="652" t="s">
        <v>1147</v>
      </c>
      <c r="J161" s="572"/>
      <c r="K161" s="1501"/>
      <c r="L161" s="215"/>
      <c r="M161" s="342"/>
      <c r="N161" s="335"/>
      <c r="O161" s="1625"/>
      <c r="P161" s="1625"/>
      <c r="AH161" s="1632">
        <v>0</v>
      </c>
    </row>
    <row s="1636" customFormat="1" customHeight="1" ht="0.75" hidden="1">
      <c r="A162" s="1781"/>
      <c r="B162" s="1781"/>
      <c r="C162" s="370" t="s">
        <v>1155</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1148</v>
      </c>
      <c r="D164" s="2463"/>
      <c r="E164" s="2205"/>
      <c r="F164" s="2384"/>
      <c r="G164" s="2428"/>
      <c r="H164" s="1501"/>
      <c r="I164" s="652" t="s">
        <v>1147</v>
      </c>
      <c r="J164" s="572"/>
      <c r="K164" s="1501"/>
      <c r="L164" s="215"/>
      <c r="M164" s="342"/>
      <c r="N164" s="335"/>
      <c r="O164" s="1625"/>
      <c r="P164" s="1625"/>
      <c r="AH164" s="1632">
        <v>0</v>
      </c>
    </row>
    <row s="1636" customFormat="1" customHeight="1" ht="0.75" hidden="1">
      <c r="A165" s="1781"/>
      <c r="B165" s="1781"/>
      <c r="C165" s="370" t="s">
        <v>1155</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1148</v>
      </c>
      <c r="D167" s="2463"/>
      <c r="E167" s="2205"/>
      <c r="F167" s="2384"/>
      <c r="G167" s="2428"/>
      <c r="H167" s="1501"/>
      <c r="I167" s="652" t="s">
        <v>1147</v>
      </c>
      <c r="J167" s="572"/>
      <c r="K167" s="1501"/>
      <c r="L167" s="215"/>
      <c r="M167" s="342"/>
      <c r="N167" s="335"/>
      <c r="O167" s="1625"/>
      <c r="P167" s="1625"/>
      <c r="AH167" s="1632">
        <v>0</v>
      </c>
    </row>
    <row s="1636" customFormat="1" customHeight="1" ht="0.75" hidden="1">
      <c r="A168" s="1781"/>
      <c r="B168" s="1781"/>
      <c r="C168" s="370" t="s">
        <v>1155</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1148</v>
      </c>
      <c r="D170" s="2463"/>
      <c r="E170" s="2205"/>
      <c r="F170" s="2384"/>
      <c r="G170" s="2428"/>
      <c r="H170" s="1501"/>
      <c r="I170" s="652" t="s">
        <v>1147</v>
      </c>
      <c r="J170" s="572"/>
      <c r="K170" s="1501"/>
      <c r="L170" s="215"/>
      <c r="M170" s="342"/>
      <c r="N170" s="335"/>
      <c r="O170" s="1625"/>
      <c r="P170" s="1625"/>
      <c r="AH170" s="1632">
        <v>0</v>
      </c>
    </row>
    <row s="1636" customFormat="1" customHeight="1" ht="0.75" hidden="1">
      <c r="A171" s="1781"/>
      <c r="B171" s="1781"/>
      <c r="C171" s="370" t="s">
        <v>1155</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1148</v>
      </c>
      <c r="D173" s="2463"/>
      <c r="E173" s="2205"/>
      <c r="F173" s="2384"/>
      <c r="G173" s="2428"/>
      <c r="H173" s="1501"/>
      <c r="I173" s="652" t="s">
        <v>1147</v>
      </c>
      <c r="J173" s="572"/>
      <c r="K173" s="1501"/>
      <c r="L173" s="215"/>
      <c r="M173" s="342"/>
      <c r="N173" s="335"/>
      <c r="O173" s="1625"/>
      <c r="P173" s="1625"/>
      <c r="AH173" s="1632">
        <v>0</v>
      </c>
    </row>
    <row s="1636" customFormat="1" customHeight="1" ht="0.75" hidden="1">
      <c r="A174" s="1781"/>
      <c r="B174" s="1781"/>
      <c r="C174" s="370" t="s">
        <v>1155</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1148</v>
      </c>
      <c r="D176" s="2463"/>
      <c r="E176" s="2205"/>
      <c r="F176" s="2384"/>
      <c r="G176" s="2428"/>
      <c r="H176" s="1501"/>
      <c r="I176" s="652" t="s">
        <v>1147</v>
      </c>
      <c r="J176" s="572"/>
      <c r="K176" s="1501"/>
      <c r="L176" s="215"/>
      <c r="M176" s="342"/>
      <c r="N176" s="335"/>
      <c r="O176" s="1625"/>
      <c r="P176" s="1625"/>
      <c r="AH176" s="1632">
        <v>0</v>
      </c>
    </row>
    <row s="1636" customFormat="1" customHeight="1" ht="0.75" hidden="1">
      <c r="A177" s="1781"/>
      <c r="B177" s="1781"/>
      <c r="C177" s="370" t="s">
        <v>1155</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1148</v>
      </c>
      <c r="D179" s="2463"/>
      <c r="E179" s="2205"/>
      <c r="F179" s="2384"/>
      <c r="G179" s="2428"/>
      <c r="H179" s="1501"/>
      <c r="I179" s="652" t="s">
        <v>1147</v>
      </c>
      <c r="J179" s="572"/>
      <c r="K179" s="1501"/>
      <c r="L179" s="215"/>
      <c r="M179" s="342"/>
      <c r="N179" s="335"/>
      <c r="O179" s="1625"/>
      <c r="P179" s="1625"/>
      <c r="AH179" s="1632">
        <v>0</v>
      </c>
    </row>
    <row s="1636" customFormat="1" customHeight="1" ht="0.75" hidden="1">
      <c r="A180" s="1781"/>
      <c r="B180" s="1781"/>
      <c r="C180" s="370" t="s">
        <v>1155</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1148</v>
      </c>
      <c r="D182" s="2463"/>
      <c r="E182" s="2205"/>
      <c r="F182" s="2384"/>
      <c r="G182" s="2428"/>
      <c r="H182" s="1501"/>
      <c r="I182" s="652" t="s">
        <v>1147</v>
      </c>
      <c r="J182" s="572"/>
      <c r="K182" s="1501"/>
      <c r="L182" s="215"/>
      <c r="M182" s="342"/>
      <c r="N182" s="335"/>
      <c r="O182" s="1625"/>
      <c r="P182" s="1625"/>
      <c r="AH182" s="1632">
        <v>0</v>
      </c>
    </row>
    <row s="1636" customFormat="1" customHeight="1" ht="0.75" hidden="1">
      <c r="A183" s="1781"/>
      <c r="B183" s="1781"/>
      <c r="C183" s="370" t="s">
        <v>1155</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1148</v>
      </c>
      <c r="D185" s="2463"/>
      <c r="E185" s="2205"/>
      <c r="F185" s="2384"/>
      <c r="G185" s="2428"/>
      <c r="H185" s="1501"/>
      <c r="I185" s="652" t="s">
        <v>1147</v>
      </c>
      <c r="J185" s="572"/>
      <c r="K185" s="1501"/>
      <c r="L185" s="215"/>
      <c r="M185" s="342"/>
      <c r="N185" s="335"/>
      <c r="O185" s="1625"/>
      <c r="P185" s="1625"/>
      <c r="AH185" s="1632">
        <v>0</v>
      </c>
    </row>
    <row s="1636" customFormat="1" customHeight="1" ht="0.75" hidden="1">
      <c r="A186" s="1781"/>
      <c r="B186" s="1781"/>
      <c r="C186" s="370" t="s">
        <v>1155</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1148</v>
      </c>
      <c r="D188" s="2463"/>
      <c r="E188" s="2205"/>
      <c r="F188" s="2384"/>
      <c r="G188" s="2428"/>
      <c r="H188" s="1501"/>
      <c r="I188" s="652" t="s">
        <v>1147</v>
      </c>
      <c r="J188" s="572"/>
      <c r="K188" s="1501"/>
      <c r="L188" s="215"/>
      <c r="M188" s="342"/>
      <c r="N188" s="335"/>
      <c r="O188" s="1625"/>
      <c r="P188" s="1625"/>
      <c r="AH188" s="1632">
        <v>0</v>
      </c>
    </row>
    <row s="1636" customFormat="1" customHeight="1" ht="0.75" hidden="1">
      <c r="A189" s="1781"/>
      <c r="B189" s="1781"/>
      <c r="C189" s="370" t="s">
        <v>1155</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1148</v>
      </c>
      <c r="D191" s="2463"/>
      <c r="E191" s="2205"/>
      <c r="F191" s="2384"/>
      <c r="G191" s="2428"/>
      <c r="H191" s="1501"/>
      <c r="I191" s="652" t="s">
        <v>1147</v>
      </c>
      <c r="J191" s="572"/>
      <c r="K191" s="1501"/>
      <c r="L191" s="215"/>
      <c r="M191" s="342"/>
      <c r="N191" s="335"/>
      <c r="O191" s="1625"/>
      <c r="P191" s="1625"/>
      <c r="AH191" s="1632">
        <v>0</v>
      </c>
    </row>
    <row s="1636" customFormat="1" customHeight="1" ht="0.75" hidden="1">
      <c r="A192" s="1781"/>
      <c r="B192" s="1781"/>
      <c r="C192" s="370" t="s">
        <v>1155</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1148</v>
      </c>
      <c r="D194" s="2463"/>
      <c r="E194" s="2205"/>
      <c r="F194" s="2384"/>
      <c r="G194" s="2428"/>
      <c r="H194" s="1501"/>
      <c r="I194" s="652" t="s">
        <v>1147</v>
      </c>
      <c r="J194" s="572"/>
      <c r="K194" s="1501"/>
      <c r="L194" s="215"/>
      <c r="M194" s="342"/>
      <c r="N194" s="335"/>
      <c r="O194" s="1625"/>
      <c r="P194" s="1625"/>
      <c r="AH194" s="1632">
        <v>0</v>
      </c>
    </row>
    <row s="1636" customFormat="1" customHeight="1" ht="0.75" hidden="1">
      <c r="A195" s="1781"/>
      <c r="B195" s="1781"/>
      <c r="C195" s="370" t="s">
        <v>1155</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1148</v>
      </c>
      <c r="D197" s="2463"/>
      <c r="E197" s="2205"/>
      <c r="F197" s="2384"/>
      <c r="G197" s="2428"/>
      <c r="H197" s="1501"/>
      <c r="I197" s="652" t="s">
        <v>1147</v>
      </c>
      <c r="J197" s="572"/>
      <c r="K197" s="1501"/>
      <c r="L197" s="215"/>
      <c r="M197" s="342"/>
      <c r="N197" s="335"/>
      <c r="O197" s="1625"/>
      <c r="P197" s="1625"/>
      <c r="AH197" s="1632">
        <v>0</v>
      </c>
    </row>
    <row s="1636" customFormat="1" customHeight="1" ht="0.75" hidden="1">
      <c r="A198" s="1781"/>
      <c r="B198" s="1781"/>
      <c r="C198" s="370" t="s">
        <v>1155</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1148</v>
      </c>
      <c r="D200" s="2463"/>
      <c r="E200" s="2205"/>
      <c r="F200" s="2384"/>
      <c r="G200" s="2428"/>
      <c r="H200" s="1501"/>
      <c r="I200" s="652" t="s">
        <v>1147</v>
      </c>
      <c r="J200" s="572"/>
      <c r="K200" s="1501"/>
      <c r="L200" s="215"/>
      <c r="M200" s="342"/>
      <c r="N200" s="335"/>
      <c r="O200" s="1625"/>
      <c r="P200" s="1625"/>
      <c r="AH200" s="1632">
        <v>0</v>
      </c>
    </row>
    <row s="1636" customFormat="1" customHeight="1" ht="0.75" hidden="1">
      <c r="A201" s="1781"/>
      <c r="B201" s="1781"/>
      <c r="C201" s="370" t="s">
        <v>1155</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1148</v>
      </c>
      <c r="D203" s="2463"/>
      <c r="E203" s="2205"/>
      <c r="F203" s="2384"/>
      <c r="G203" s="2428"/>
      <c r="H203" s="1501"/>
      <c r="I203" s="652" t="s">
        <v>1147</v>
      </c>
      <c r="J203" s="572"/>
      <c r="K203" s="1501"/>
      <c r="L203" s="215"/>
      <c r="M203" s="342"/>
      <c r="N203" s="335"/>
      <c r="O203" s="1625"/>
      <c r="P203" s="1625"/>
      <c r="AH203" s="1632">
        <v>0</v>
      </c>
    </row>
    <row s="1636" customFormat="1" customHeight="1" ht="0.75" hidden="1">
      <c r="A204" s="1781"/>
      <c r="B204" s="1781"/>
      <c r="C204" s="370" t="s">
        <v>1155</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1148</v>
      </c>
      <c r="D206" s="2463"/>
      <c r="E206" s="2205"/>
      <c r="F206" s="2384"/>
      <c r="G206" s="2428"/>
      <c r="H206" s="1501"/>
      <c r="I206" s="652" t="s">
        <v>1147</v>
      </c>
      <c r="J206" s="572"/>
      <c r="K206" s="1501"/>
      <c r="L206" s="215"/>
      <c r="M206" s="342"/>
      <c r="N206" s="335"/>
      <c r="O206" s="1625"/>
      <c r="P206" s="1625"/>
      <c r="AH206" s="1632">
        <v>0</v>
      </c>
    </row>
    <row s="1636" customFormat="1" customHeight="1" ht="1.05">
      <c r="A207" s="1781"/>
      <c r="B207" s="1781"/>
      <c r="C207" s="370" t="s">
        <v>1155</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1148</v>
      </c>
      <c r="D210" s="2463"/>
      <c r="E210" s="2205"/>
      <c r="F210" s="2384"/>
      <c r="G210" s="2428"/>
      <c r="H210" s="1501"/>
      <c r="I210" s="652" t="s">
        <v>1147</v>
      </c>
      <c r="J210" s="572"/>
      <c r="K210" s="1501"/>
      <c r="L210" s="215"/>
      <c r="M210" s="2171"/>
      <c r="N210" s="335"/>
      <c r="O210" s="1625"/>
      <c r="P210" s="1625"/>
      <c r="AH210" s="1632">
        <v>0</v>
      </c>
    </row>
    <row s="1636" customFormat="1" customHeight="1" ht="0.75" hidden="1">
      <c r="A211" s="1781"/>
      <c r="B211" s="1781"/>
      <c r="C211" s="370" t="s">
        <v>1155</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1148</v>
      </c>
      <c r="D213" s="2463"/>
      <c r="E213" s="2205"/>
      <c r="F213" s="2384"/>
      <c r="G213" s="2428"/>
      <c r="H213" s="1501"/>
      <c r="I213" s="652" t="s">
        <v>1147</v>
      </c>
      <c r="J213" s="572"/>
      <c r="K213" s="1501"/>
      <c r="L213" s="215"/>
      <c r="M213" s="1862"/>
      <c r="N213" s="335"/>
      <c r="O213" s="1625"/>
      <c r="P213" s="1625"/>
      <c r="AH213" s="1632">
        <v>0</v>
      </c>
    </row>
    <row s="1636" customFormat="1" customHeight="1" ht="0.75" hidden="1">
      <c r="A214" s="1781"/>
      <c r="B214" s="1781"/>
      <c r="C214" s="370" t="s">
        <v>1155</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1148</v>
      </c>
      <c r="D216" s="2463"/>
      <c r="E216" s="2205"/>
      <c r="F216" s="2384"/>
      <c r="G216" s="2428"/>
      <c r="H216" s="1501"/>
      <c r="I216" s="652" t="s">
        <v>1147</v>
      </c>
      <c r="J216" s="572"/>
      <c r="K216" s="1501"/>
      <c r="L216" s="215"/>
      <c r="M216" s="342"/>
      <c r="N216" s="335"/>
      <c r="O216" s="1625"/>
      <c r="P216" s="1625"/>
      <c r="AH216" s="1632">
        <v>0</v>
      </c>
    </row>
    <row s="1636" customFormat="1" customHeight="1" ht="0.75" hidden="1">
      <c r="A217" s="1781"/>
      <c r="B217" s="1781"/>
      <c r="C217" s="370" t="s">
        <v>1155</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1148</v>
      </c>
      <c r="D219" s="2463"/>
      <c r="E219" s="2205"/>
      <c r="F219" s="2384"/>
      <c r="G219" s="2428"/>
      <c r="H219" s="1501"/>
      <c r="I219" s="652" t="s">
        <v>1147</v>
      </c>
      <c r="J219" s="572"/>
      <c r="K219" s="1501"/>
      <c r="L219" s="215"/>
      <c r="M219" s="342"/>
      <c r="N219" s="335"/>
      <c r="O219" s="1625"/>
      <c r="P219" s="1625"/>
      <c r="AH219" s="1632">
        <v>0</v>
      </c>
    </row>
    <row s="1636" customFormat="1" customHeight="1" ht="0.75" hidden="1">
      <c r="A220" s="1781"/>
      <c r="B220" s="1781"/>
      <c r="C220" s="370" t="s">
        <v>1155</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1148</v>
      </c>
      <c r="D222" s="2463"/>
      <c r="E222" s="2205"/>
      <c r="F222" s="2384"/>
      <c r="G222" s="2428"/>
      <c r="H222" s="1501"/>
      <c r="I222" s="652" t="s">
        <v>1147</v>
      </c>
      <c r="J222" s="572"/>
      <c r="K222" s="1501"/>
      <c r="L222" s="215"/>
      <c r="M222" s="342"/>
      <c r="N222" s="335"/>
      <c r="O222" s="1625"/>
      <c r="P222" s="1625"/>
      <c r="AH222" s="1632">
        <v>0</v>
      </c>
    </row>
    <row s="1636" customFormat="1" customHeight="1" ht="0.75" hidden="1">
      <c r="A223" s="1781"/>
      <c r="B223" s="1781"/>
      <c r="C223" s="370" t="s">
        <v>1155</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1148</v>
      </c>
      <c r="D225" s="2463"/>
      <c r="E225" s="2205"/>
      <c r="F225" s="2384"/>
      <c r="G225" s="2428"/>
      <c r="H225" s="1501"/>
      <c r="I225" s="652" t="s">
        <v>1147</v>
      </c>
      <c r="J225" s="572"/>
      <c r="K225" s="1501"/>
      <c r="L225" s="215"/>
      <c r="M225" s="342"/>
      <c r="N225" s="335"/>
      <c r="O225" s="1625"/>
      <c r="P225" s="1625"/>
      <c r="AH225" s="1632">
        <v>0</v>
      </c>
    </row>
    <row s="1636" customFormat="1" customHeight="1" ht="0.75" hidden="1">
      <c r="A226" s="1781"/>
      <c r="B226" s="1781"/>
      <c r="C226" s="370" t="s">
        <v>1155</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1148</v>
      </c>
      <c r="D228" s="2463"/>
      <c r="E228" s="2205"/>
      <c r="F228" s="2384"/>
      <c r="G228" s="2428"/>
      <c r="H228" s="1501"/>
      <c r="I228" s="652" t="s">
        <v>1147</v>
      </c>
      <c r="J228" s="572"/>
      <c r="K228" s="1501"/>
      <c r="L228" s="215"/>
      <c r="M228" s="342"/>
      <c r="N228" s="335"/>
      <c r="O228" s="1625"/>
      <c r="P228" s="1625"/>
      <c r="AH228" s="1632">
        <v>0</v>
      </c>
    </row>
    <row s="1636" customFormat="1" customHeight="1" ht="0.75" hidden="1">
      <c r="A229" s="1781"/>
      <c r="B229" s="1781"/>
      <c r="C229" s="370" t="s">
        <v>1155</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1148</v>
      </c>
      <c r="D231" s="2463"/>
      <c r="E231" s="2205"/>
      <c r="F231" s="2384"/>
      <c r="G231" s="2428"/>
      <c r="H231" s="1501"/>
      <c r="I231" s="652" t="s">
        <v>1147</v>
      </c>
      <c r="J231" s="572"/>
      <c r="K231" s="1501"/>
      <c r="L231" s="215"/>
      <c r="M231" s="342"/>
      <c r="N231" s="335"/>
      <c r="O231" s="1625"/>
      <c r="P231" s="1625"/>
      <c r="AH231" s="1632">
        <v>0</v>
      </c>
    </row>
    <row s="1636" customFormat="1" customHeight="1" ht="0.75" hidden="1">
      <c r="A232" s="1781"/>
      <c r="B232" s="1781"/>
      <c r="C232" s="370" t="s">
        <v>1155</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1148</v>
      </c>
      <c r="D234" s="2463"/>
      <c r="E234" s="2205"/>
      <c r="F234" s="2384"/>
      <c r="G234" s="2428"/>
      <c r="H234" s="1501"/>
      <c r="I234" s="652" t="s">
        <v>1147</v>
      </c>
      <c r="J234" s="572"/>
      <c r="K234" s="1501"/>
      <c r="L234" s="215"/>
      <c r="M234" s="342"/>
      <c r="N234" s="335"/>
      <c r="O234" s="1625"/>
      <c r="P234" s="1625"/>
      <c r="AH234" s="1632">
        <v>0</v>
      </c>
    </row>
    <row s="1636" customFormat="1" customHeight="1" ht="0.75" hidden="1">
      <c r="A235" s="1781"/>
      <c r="B235" s="1781"/>
      <c r="C235" s="370" t="s">
        <v>1155</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1148</v>
      </c>
      <c r="D237" s="2463"/>
      <c r="E237" s="2205"/>
      <c r="F237" s="2384"/>
      <c r="G237" s="2428"/>
      <c r="H237" s="1501"/>
      <c r="I237" s="652" t="s">
        <v>1147</v>
      </c>
      <c r="J237" s="572"/>
      <c r="K237" s="1501"/>
      <c r="L237" s="215"/>
      <c r="M237" s="342"/>
      <c r="N237" s="335"/>
      <c r="O237" s="1625"/>
      <c r="P237" s="1625"/>
      <c r="AH237" s="1632">
        <v>0</v>
      </c>
    </row>
    <row s="1636" customFormat="1" customHeight="1" ht="0.75" hidden="1">
      <c r="A238" s="1781"/>
      <c r="B238" s="1781"/>
      <c r="C238" s="370" t="s">
        <v>1155</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1148</v>
      </c>
      <c r="D240" s="2463"/>
      <c r="E240" s="2205"/>
      <c r="F240" s="2384"/>
      <c r="G240" s="2428"/>
      <c r="H240" s="1501"/>
      <c r="I240" s="652" t="s">
        <v>1147</v>
      </c>
      <c r="J240" s="572"/>
      <c r="K240" s="1501"/>
      <c r="L240" s="215"/>
      <c r="M240" s="342"/>
      <c r="N240" s="335"/>
      <c r="O240" s="1625"/>
      <c r="P240" s="1625"/>
      <c r="AH240" s="1632">
        <v>0</v>
      </c>
    </row>
    <row s="1636" customFormat="1" customHeight="1" ht="0.75" hidden="1">
      <c r="A241" s="1781"/>
      <c r="B241" s="1781"/>
      <c r="C241" s="370" t="s">
        <v>1155</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1148</v>
      </c>
      <c r="D243" s="2463"/>
      <c r="E243" s="2205"/>
      <c r="F243" s="2384"/>
      <c r="G243" s="2428"/>
      <c r="H243" s="1501"/>
      <c r="I243" s="652" t="s">
        <v>1147</v>
      </c>
      <c r="J243" s="572"/>
      <c r="K243" s="1501"/>
      <c r="L243" s="215"/>
      <c r="M243" s="342"/>
      <c r="N243" s="335"/>
      <c r="O243" s="1625"/>
      <c r="P243" s="1625"/>
      <c r="AH243" s="1632">
        <v>0</v>
      </c>
    </row>
    <row s="1636" customFormat="1" customHeight="1" ht="0.75" hidden="1">
      <c r="A244" s="1781"/>
      <c r="B244" s="1781"/>
      <c r="C244" s="370" t="s">
        <v>1155</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1148</v>
      </c>
      <c r="D246" s="2463"/>
      <c r="E246" s="2205"/>
      <c r="F246" s="2384"/>
      <c r="G246" s="2428"/>
      <c r="H246" s="1501"/>
      <c r="I246" s="652" t="s">
        <v>1147</v>
      </c>
      <c r="J246" s="572"/>
      <c r="K246" s="1501"/>
      <c r="L246" s="215"/>
      <c r="M246" s="342"/>
      <c r="N246" s="335"/>
      <c r="O246" s="1625"/>
      <c r="P246" s="1625"/>
      <c r="AH246" s="1632">
        <v>0</v>
      </c>
    </row>
    <row s="1636" customFormat="1" customHeight="1" ht="0.75" hidden="1">
      <c r="A247" s="1781"/>
      <c r="B247" s="1781"/>
      <c r="C247" s="370" t="s">
        <v>1155</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1148</v>
      </c>
      <c r="D249" s="2463"/>
      <c r="E249" s="2205"/>
      <c r="F249" s="2384"/>
      <c r="G249" s="2428"/>
      <c r="H249" s="1501"/>
      <c r="I249" s="652" t="s">
        <v>1147</v>
      </c>
      <c r="J249" s="572"/>
      <c r="K249" s="1501"/>
      <c r="L249" s="215"/>
      <c r="M249" s="342"/>
      <c r="N249" s="335"/>
      <c r="O249" s="1625"/>
      <c r="P249" s="1625"/>
      <c r="AH249" s="1632">
        <v>0</v>
      </c>
    </row>
    <row s="1636" customFormat="1" customHeight="1" ht="0.75" hidden="1">
      <c r="A250" s="1781"/>
      <c r="B250" s="1781"/>
      <c r="C250" s="370" t="s">
        <v>1155</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1148</v>
      </c>
      <c r="D252" s="2463"/>
      <c r="E252" s="2205"/>
      <c r="F252" s="2384"/>
      <c r="G252" s="2428"/>
      <c r="H252" s="1501"/>
      <c r="I252" s="652" t="s">
        <v>1147</v>
      </c>
      <c r="J252" s="572"/>
      <c r="K252" s="1501"/>
      <c r="L252" s="215"/>
      <c r="M252" s="342"/>
      <c r="N252" s="335"/>
      <c r="O252" s="1625"/>
      <c r="P252" s="1625"/>
      <c r="AH252" s="1632">
        <v>0</v>
      </c>
    </row>
    <row s="1636" customFormat="1" customHeight="1" ht="0.75" hidden="1">
      <c r="A253" s="1781"/>
      <c r="B253" s="1781"/>
      <c r="C253" s="370" t="s">
        <v>1155</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1148</v>
      </c>
      <c r="D255" s="2463"/>
      <c r="E255" s="2205"/>
      <c r="F255" s="2384"/>
      <c r="G255" s="2428"/>
      <c r="H255" s="1501"/>
      <c r="I255" s="652" t="s">
        <v>1147</v>
      </c>
      <c r="J255" s="572"/>
      <c r="K255" s="1501"/>
      <c r="L255" s="215"/>
      <c r="M255" s="342"/>
      <c r="N255" s="335"/>
      <c r="O255" s="1625"/>
      <c r="P255" s="1625"/>
      <c r="AH255" s="1632">
        <v>0</v>
      </c>
    </row>
    <row s="1636" customFormat="1" customHeight="1" ht="0.75" hidden="1">
      <c r="A256" s="1781"/>
      <c r="B256" s="1781"/>
      <c r="C256" s="370" t="s">
        <v>1155</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1148</v>
      </c>
      <c r="D258" s="2463"/>
      <c r="E258" s="2205"/>
      <c r="F258" s="2384"/>
      <c r="G258" s="2428"/>
      <c r="H258" s="1501"/>
      <c r="I258" s="652" t="s">
        <v>1147</v>
      </c>
      <c r="J258" s="572"/>
      <c r="K258" s="1501"/>
      <c r="L258" s="215"/>
      <c r="M258" s="342"/>
      <c r="N258" s="335"/>
      <c r="O258" s="1625"/>
      <c r="P258" s="1625"/>
      <c r="AH258" s="1632">
        <v>0</v>
      </c>
    </row>
    <row s="1636" customFormat="1" customHeight="1" ht="0.75" hidden="1">
      <c r="A259" s="1781"/>
      <c r="B259" s="1781"/>
      <c r="C259" s="370" t="s">
        <v>1155</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1148</v>
      </c>
      <c r="D261" s="2463"/>
      <c r="E261" s="2205"/>
      <c r="F261" s="2384"/>
      <c r="G261" s="2428"/>
      <c r="H261" s="1501"/>
      <c r="I261" s="652" t="s">
        <v>1147</v>
      </c>
      <c r="J261" s="572"/>
      <c r="K261" s="1501"/>
      <c r="L261" s="215"/>
      <c r="M261" s="342"/>
      <c r="N261" s="335"/>
      <c r="O261" s="1625"/>
      <c r="P261" s="1625"/>
      <c r="AH261" s="1632">
        <v>0</v>
      </c>
    </row>
    <row s="1636" customFormat="1" customHeight="1" ht="0.75" hidden="1">
      <c r="A262" s="1781"/>
      <c r="B262" s="1781"/>
      <c r="C262" s="370" t="s">
        <v>1155</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1148</v>
      </c>
      <c r="D264" s="2463"/>
      <c r="E264" s="2205"/>
      <c r="F264" s="2384"/>
      <c r="G264" s="2428"/>
      <c r="H264" s="1501"/>
      <c r="I264" s="652" t="s">
        <v>1147</v>
      </c>
      <c r="J264" s="572"/>
      <c r="K264" s="1501"/>
      <c r="L264" s="215"/>
      <c r="M264" s="342"/>
      <c r="N264" s="335"/>
      <c r="O264" s="1625"/>
      <c r="P264" s="1625"/>
      <c r="AH264" s="1632">
        <v>0</v>
      </c>
    </row>
    <row s="1636" customFormat="1" customHeight="1" ht="0.75" hidden="1">
      <c r="A265" s="1781"/>
      <c r="B265" s="1781"/>
      <c r="C265" s="370" t="s">
        <v>1155</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1148</v>
      </c>
      <c r="D267" s="2463"/>
      <c r="E267" s="2205"/>
      <c r="F267" s="2384"/>
      <c r="G267" s="2428"/>
      <c r="H267" s="1501"/>
      <c r="I267" s="652" t="s">
        <v>1147</v>
      </c>
      <c r="J267" s="572"/>
      <c r="K267" s="1501"/>
      <c r="L267" s="215"/>
      <c r="M267" s="342"/>
      <c r="N267" s="335"/>
      <c r="O267" s="1625"/>
      <c r="P267" s="1625"/>
      <c r="AH267" s="1632">
        <v>0</v>
      </c>
    </row>
    <row s="1636" customFormat="1" customHeight="1" ht="1.05">
      <c r="A268" s="1781"/>
      <c r="B268" s="1781"/>
      <c r="C268" s="370" t="s">
        <v>1155</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1148</v>
      </c>
      <c r="D271" s="2463"/>
      <c r="E271" s="2205"/>
      <c r="F271" s="2384"/>
      <c r="G271" s="2428"/>
      <c r="H271" s="1501"/>
      <c r="I271" s="652" t="s">
        <v>1147</v>
      </c>
      <c r="J271" s="572"/>
      <c r="K271" s="1501"/>
      <c r="L271" s="215"/>
      <c r="M271" s="2171"/>
      <c r="N271" s="335"/>
      <c r="O271" s="1625"/>
      <c r="P271" s="1625"/>
      <c r="AH271" s="1632">
        <v>0</v>
      </c>
    </row>
    <row s="1636" customFormat="1" customHeight="1" ht="0.75" hidden="1">
      <c r="A272" s="1781"/>
      <c r="B272" s="1781"/>
      <c r="C272" s="370" t="s">
        <v>1155</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1148</v>
      </c>
      <c r="D274" s="2463"/>
      <c r="E274" s="2205"/>
      <c r="F274" s="2384"/>
      <c r="G274" s="2428"/>
      <c r="H274" s="1501"/>
      <c r="I274" s="652" t="s">
        <v>1147</v>
      </c>
      <c r="J274" s="572"/>
      <c r="K274" s="1501"/>
      <c r="L274" s="215"/>
      <c r="M274" s="1862"/>
      <c r="N274" s="335"/>
      <c r="O274" s="1625"/>
      <c r="P274" s="1625"/>
      <c r="AH274" s="1632">
        <v>0</v>
      </c>
    </row>
    <row s="1636" customFormat="1" customHeight="1" ht="0.75" hidden="1">
      <c r="A275" s="1781"/>
      <c r="B275" s="1781"/>
      <c r="C275" s="370" t="s">
        <v>1155</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1148</v>
      </c>
      <c r="D277" s="2463"/>
      <c r="E277" s="2205"/>
      <c r="F277" s="2384"/>
      <c r="G277" s="2428"/>
      <c r="H277" s="1501"/>
      <c r="I277" s="652" t="s">
        <v>1147</v>
      </c>
      <c r="J277" s="572"/>
      <c r="K277" s="1501"/>
      <c r="L277" s="215"/>
      <c r="M277" s="342"/>
      <c r="N277" s="335"/>
      <c r="O277" s="1625"/>
      <c r="P277" s="1625"/>
      <c r="AH277" s="1632">
        <v>0</v>
      </c>
    </row>
    <row s="1636" customFormat="1" customHeight="1" ht="0.75" hidden="1">
      <c r="A278" s="1781"/>
      <c r="B278" s="1781"/>
      <c r="C278" s="370" t="s">
        <v>1155</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1148</v>
      </c>
      <c r="D280" s="2463"/>
      <c r="E280" s="2205"/>
      <c r="F280" s="2384"/>
      <c r="G280" s="2428"/>
      <c r="H280" s="1501"/>
      <c r="I280" s="652" t="s">
        <v>1147</v>
      </c>
      <c r="J280" s="572"/>
      <c r="K280" s="1501"/>
      <c r="L280" s="215"/>
      <c r="M280" s="342"/>
      <c r="N280" s="335"/>
      <c r="O280" s="1625"/>
      <c r="P280" s="1625"/>
      <c r="AH280" s="1632">
        <v>0</v>
      </c>
    </row>
    <row s="1636" customFormat="1" customHeight="1" ht="0.75" hidden="1">
      <c r="A281" s="1781"/>
      <c r="B281" s="1781"/>
      <c r="C281" s="370" t="s">
        <v>1155</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1148</v>
      </c>
      <c r="D283" s="2463"/>
      <c r="E283" s="2205"/>
      <c r="F283" s="2384"/>
      <c r="G283" s="2428"/>
      <c r="H283" s="1501"/>
      <c r="I283" s="652" t="s">
        <v>1147</v>
      </c>
      <c r="J283" s="572"/>
      <c r="K283" s="1501"/>
      <c r="L283" s="215"/>
      <c r="M283" s="342"/>
      <c r="N283" s="335"/>
      <c r="O283" s="1625"/>
      <c r="P283" s="1625"/>
      <c r="AH283" s="1632">
        <v>0</v>
      </c>
    </row>
    <row s="1636" customFormat="1" customHeight="1" ht="0.75" hidden="1">
      <c r="A284" s="1781"/>
      <c r="B284" s="1781"/>
      <c r="C284" s="370" t="s">
        <v>1155</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1148</v>
      </c>
      <c r="D286" s="2463"/>
      <c r="E286" s="2205"/>
      <c r="F286" s="2384"/>
      <c r="G286" s="2428"/>
      <c r="H286" s="1501"/>
      <c r="I286" s="652" t="s">
        <v>1147</v>
      </c>
      <c r="J286" s="572"/>
      <c r="K286" s="1501"/>
      <c r="L286" s="215"/>
      <c r="M286" s="342"/>
      <c r="N286" s="335"/>
      <c r="O286" s="1625"/>
      <c r="P286" s="1625"/>
      <c r="AH286" s="1632">
        <v>0</v>
      </c>
    </row>
    <row s="1636" customFormat="1" customHeight="1" ht="0.75" hidden="1">
      <c r="A287" s="1781"/>
      <c r="B287" s="1781"/>
      <c r="C287" s="370" t="s">
        <v>1155</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1148</v>
      </c>
      <c r="D289" s="2463"/>
      <c r="E289" s="2205"/>
      <c r="F289" s="2384"/>
      <c r="G289" s="2428"/>
      <c r="H289" s="1501"/>
      <c r="I289" s="652" t="s">
        <v>1147</v>
      </c>
      <c r="J289" s="572"/>
      <c r="K289" s="1501"/>
      <c r="L289" s="215"/>
      <c r="M289" s="342"/>
      <c r="N289" s="335"/>
      <c r="O289" s="1625"/>
      <c r="P289" s="1625"/>
      <c r="AH289" s="1632">
        <v>0</v>
      </c>
    </row>
    <row s="1636" customFormat="1" customHeight="1" ht="0.75" hidden="1">
      <c r="A290" s="1781"/>
      <c r="B290" s="1781"/>
      <c r="C290" s="370" t="s">
        <v>1155</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1148</v>
      </c>
      <c r="D292" s="2463"/>
      <c r="E292" s="2205"/>
      <c r="F292" s="2384"/>
      <c r="G292" s="2428"/>
      <c r="H292" s="1501"/>
      <c r="I292" s="652" t="s">
        <v>1147</v>
      </c>
      <c r="J292" s="572"/>
      <c r="K292" s="1501"/>
      <c r="L292" s="215"/>
      <c r="M292" s="342"/>
      <c r="N292" s="335"/>
      <c r="O292" s="1625"/>
      <c r="P292" s="1625"/>
      <c r="AH292" s="1632">
        <v>0</v>
      </c>
    </row>
    <row s="1636" customFormat="1" customHeight="1" ht="0.75" hidden="1">
      <c r="A293" s="1781"/>
      <c r="B293" s="1781"/>
      <c r="C293" s="370" t="s">
        <v>1155</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1148</v>
      </c>
      <c r="D295" s="2463"/>
      <c r="E295" s="2205"/>
      <c r="F295" s="2384"/>
      <c r="G295" s="2428"/>
      <c r="H295" s="1501"/>
      <c r="I295" s="652" t="s">
        <v>1147</v>
      </c>
      <c r="J295" s="572"/>
      <c r="K295" s="1501"/>
      <c r="L295" s="215"/>
      <c r="M295" s="342"/>
      <c r="N295" s="335"/>
      <c r="O295" s="1625"/>
      <c r="P295" s="1625"/>
      <c r="AH295" s="1632">
        <v>0</v>
      </c>
    </row>
    <row s="1636" customFormat="1" customHeight="1" ht="0.75" hidden="1">
      <c r="A296" s="1781"/>
      <c r="B296" s="1781"/>
      <c r="C296" s="370" t="s">
        <v>1155</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1148</v>
      </c>
      <c r="D298" s="2463"/>
      <c r="E298" s="2205"/>
      <c r="F298" s="2384"/>
      <c r="G298" s="2428"/>
      <c r="H298" s="1501"/>
      <c r="I298" s="652" t="s">
        <v>1147</v>
      </c>
      <c r="J298" s="572"/>
      <c r="K298" s="1501"/>
      <c r="L298" s="215"/>
      <c r="M298" s="342"/>
      <c r="N298" s="335"/>
      <c r="O298" s="1625"/>
      <c r="P298" s="1625"/>
      <c r="AH298" s="1632">
        <v>0</v>
      </c>
    </row>
    <row s="1636" customFormat="1" customHeight="1" ht="0.75" hidden="1">
      <c r="A299" s="1781"/>
      <c r="B299" s="1781"/>
      <c r="C299" s="370" t="s">
        <v>1155</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1148</v>
      </c>
      <c r="D301" s="2463"/>
      <c r="E301" s="2205"/>
      <c r="F301" s="2384"/>
      <c r="G301" s="2428"/>
      <c r="H301" s="1501"/>
      <c r="I301" s="652" t="s">
        <v>1147</v>
      </c>
      <c r="J301" s="572"/>
      <c r="K301" s="1501"/>
      <c r="L301" s="215"/>
      <c r="M301" s="342"/>
      <c r="N301" s="335"/>
      <c r="O301" s="1625"/>
      <c r="P301" s="1625"/>
      <c r="AH301" s="1632">
        <v>0</v>
      </c>
    </row>
    <row s="1636" customFormat="1" customHeight="1" ht="0.75" hidden="1">
      <c r="A302" s="1781"/>
      <c r="B302" s="1781"/>
      <c r="C302" s="370" t="s">
        <v>1155</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1148</v>
      </c>
      <c r="D304" s="2463"/>
      <c r="E304" s="2205"/>
      <c r="F304" s="2384"/>
      <c r="G304" s="2428"/>
      <c r="H304" s="1501"/>
      <c r="I304" s="652" t="s">
        <v>1147</v>
      </c>
      <c r="J304" s="572"/>
      <c r="K304" s="1501"/>
      <c r="L304" s="215"/>
      <c r="M304" s="342"/>
      <c r="N304" s="335"/>
      <c r="O304" s="1625"/>
      <c r="P304" s="1625"/>
      <c r="AH304" s="1632">
        <v>0</v>
      </c>
    </row>
    <row s="1636" customFormat="1" customHeight="1" ht="0.75" hidden="1">
      <c r="A305" s="1781"/>
      <c r="B305" s="1781"/>
      <c r="C305" s="370" t="s">
        <v>1155</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1148</v>
      </c>
      <c r="D307" s="2463"/>
      <c r="E307" s="2205"/>
      <c r="F307" s="2384"/>
      <c r="G307" s="2428"/>
      <c r="H307" s="1501"/>
      <c r="I307" s="652" t="s">
        <v>1147</v>
      </c>
      <c r="J307" s="572"/>
      <c r="K307" s="1501"/>
      <c r="L307" s="215"/>
      <c r="M307" s="342"/>
      <c r="N307" s="335"/>
      <c r="O307" s="1625"/>
      <c r="P307" s="1625"/>
      <c r="AH307" s="1632">
        <v>0</v>
      </c>
    </row>
    <row s="1636" customFormat="1" customHeight="1" ht="0.75" hidden="1">
      <c r="A308" s="1781"/>
      <c r="B308" s="1781"/>
      <c r="C308" s="370" t="s">
        <v>1155</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1148</v>
      </c>
      <c r="D310" s="2463"/>
      <c r="E310" s="2205"/>
      <c r="F310" s="2384"/>
      <c r="G310" s="2428"/>
      <c r="H310" s="1501"/>
      <c r="I310" s="652" t="s">
        <v>1147</v>
      </c>
      <c r="J310" s="572"/>
      <c r="K310" s="1501"/>
      <c r="L310" s="215"/>
      <c r="M310" s="342"/>
      <c r="N310" s="335"/>
      <c r="O310" s="1625"/>
      <c r="P310" s="1625"/>
      <c r="AH310" s="1632">
        <v>0</v>
      </c>
    </row>
    <row s="1636" customFormat="1" customHeight="1" ht="0.75" hidden="1">
      <c r="A311" s="1781"/>
      <c r="B311" s="1781"/>
      <c r="C311" s="370" t="s">
        <v>1155</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1148</v>
      </c>
      <c r="D313" s="2463"/>
      <c r="E313" s="2205"/>
      <c r="F313" s="2384"/>
      <c r="G313" s="2428"/>
      <c r="H313" s="1501"/>
      <c r="I313" s="652" t="s">
        <v>1147</v>
      </c>
      <c r="J313" s="572"/>
      <c r="K313" s="1501"/>
      <c r="L313" s="215"/>
      <c r="M313" s="342"/>
      <c r="N313" s="335"/>
      <c r="O313" s="1625"/>
      <c r="P313" s="1625"/>
      <c r="AH313" s="1632">
        <v>0</v>
      </c>
    </row>
    <row s="1636" customFormat="1" customHeight="1" ht="0.75" hidden="1">
      <c r="A314" s="1781"/>
      <c r="B314" s="1781"/>
      <c r="C314" s="370" t="s">
        <v>1155</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1148</v>
      </c>
      <c r="D316" s="2463"/>
      <c r="E316" s="2205"/>
      <c r="F316" s="2384"/>
      <c r="G316" s="2428"/>
      <c r="H316" s="1501"/>
      <c r="I316" s="652" t="s">
        <v>1147</v>
      </c>
      <c r="J316" s="572"/>
      <c r="K316" s="1501"/>
      <c r="L316" s="215"/>
      <c r="M316" s="342"/>
      <c r="N316" s="335"/>
      <c r="O316" s="1625"/>
      <c r="P316" s="1625"/>
      <c r="AH316" s="1632">
        <v>0</v>
      </c>
    </row>
    <row s="1636" customFormat="1" customHeight="1" ht="0.75" hidden="1">
      <c r="A317" s="1781"/>
      <c r="B317" s="1781"/>
      <c r="C317" s="370" t="s">
        <v>1155</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1148</v>
      </c>
      <c r="D319" s="2463"/>
      <c r="E319" s="2205"/>
      <c r="F319" s="2384"/>
      <c r="G319" s="2428"/>
      <c r="H319" s="1501"/>
      <c r="I319" s="652" t="s">
        <v>1147</v>
      </c>
      <c r="J319" s="572"/>
      <c r="K319" s="1501"/>
      <c r="L319" s="215"/>
      <c r="M319" s="342"/>
      <c r="N319" s="335"/>
      <c r="O319" s="1625"/>
      <c r="P319" s="1625"/>
      <c r="AH319" s="1632">
        <v>0</v>
      </c>
    </row>
    <row s="1636" customFormat="1" customHeight="1" ht="0.75" hidden="1">
      <c r="A320" s="1781"/>
      <c r="B320" s="1781"/>
      <c r="C320" s="370" t="s">
        <v>1155</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1148</v>
      </c>
      <c r="D322" s="2463"/>
      <c r="E322" s="2205"/>
      <c r="F322" s="2384"/>
      <c r="G322" s="2428"/>
      <c r="H322" s="1501"/>
      <c r="I322" s="652" t="s">
        <v>1147</v>
      </c>
      <c r="J322" s="572"/>
      <c r="K322" s="1501"/>
      <c r="L322" s="215"/>
      <c r="M322" s="342"/>
      <c r="N322" s="335"/>
      <c r="O322" s="1625"/>
      <c r="P322" s="1625"/>
      <c r="AH322" s="1632">
        <v>0</v>
      </c>
    </row>
    <row s="1636" customFormat="1" customHeight="1" ht="0.75" hidden="1">
      <c r="A323" s="1781"/>
      <c r="B323" s="1781"/>
      <c r="C323" s="370" t="s">
        <v>1155</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1148</v>
      </c>
      <c r="D325" s="2463"/>
      <c r="E325" s="2205"/>
      <c r="F325" s="2384"/>
      <c r="G325" s="2428"/>
      <c r="H325" s="1501"/>
      <c r="I325" s="652" t="s">
        <v>1147</v>
      </c>
      <c r="J325" s="572"/>
      <c r="K325" s="1501"/>
      <c r="L325" s="215"/>
      <c r="M325" s="342"/>
      <c r="N325" s="335"/>
      <c r="O325" s="1625"/>
      <c r="P325" s="1625"/>
      <c r="AH325" s="1632">
        <v>0</v>
      </c>
    </row>
    <row s="1636" customFormat="1" customHeight="1" ht="0.75" hidden="1">
      <c r="A326" s="1781"/>
      <c r="B326" s="1781"/>
      <c r="C326" s="370" t="s">
        <v>1155</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1148</v>
      </c>
      <c r="D328" s="2463"/>
      <c r="E328" s="2205"/>
      <c r="F328" s="2384"/>
      <c r="G328" s="2428"/>
      <c r="H328" s="1501"/>
      <c r="I328" s="652" t="s">
        <v>1147</v>
      </c>
      <c r="J328" s="572"/>
      <c r="K328" s="1501"/>
      <c r="L328" s="215"/>
      <c r="M328" s="342"/>
      <c r="N328" s="335"/>
      <c r="O328" s="1625"/>
      <c r="P328" s="1625"/>
      <c r="AH328" s="1632">
        <v>0</v>
      </c>
    </row>
    <row s="1636" customFormat="1" customHeight="1" ht="1.05">
      <c r="A329" s="1781"/>
      <c r="B329" s="1781"/>
      <c r="C329" s="370" t="s">
        <v>1155</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27A78-97A8-ACAE-08E7-8A2F338F4FC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1156</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66458-FA67-4315-C308-99D877FE3EE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1157</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1158</v>
      </c>
      <c r="F17" s="522" t="s">
        <v>304</v>
      </c>
      <c r="G17" s="679"/>
      <c r="H17" s="679"/>
      <c r="I17" s="679"/>
      <c r="J17" s="679"/>
      <c r="K17" s="290" t="s">
        <v>1159</v>
      </c>
      <c r="V17" s="506">
        <v>0</v>
      </c>
    </row>
    <row customHeight="1" ht="48.29999999999999">
      <c r="A18" s="506"/>
      <c r="C18" s="527"/>
      <c r="D18" s="522">
        <v>3</v>
      </c>
      <c r="E18" s="280" t="s">
        <v>813</v>
      </c>
      <c r="F18" s="522" t="s">
        <v>304</v>
      </c>
      <c r="G18" s="810" t="s">
        <v>304</v>
      </c>
      <c r="H18" s="811" t="s">
        <v>304</v>
      </c>
      <c r="I18" s="522" t="s">
        <v>304</v>
      </c>
      <c r="J18" s="579" t="s">
        <v>304</v>
      </c>
      <c r="K18" s="290" t="s">
        <v>1160</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1161</v>
      </c>
      <c r="F22" s="522" t="s">
        <v>556</v>
      </c>
      <c r="G22" s="682"/>
      <c r="H22" s="683"/>
      <c r="I22" s="682"/>
      <c r="J22" s="683"/>
      <c r="K22" s="290" t="s">
        <v>1162</v>
      </c>
      <c r="V22" s="506">
        <v>0</v>
      </c>
    </row>
    <row customHeight="1" ht="33.75" hidden="1">
      <c r="C23" s="452"/>
      <c r="D23" s="522">
        <v>6</v>
      </c>
      <c r="E23" s="280" t="s">
        <v>1163</v>
      </c>
      <c r="F23" s="522" t="s">
        <v>1164</v>
      </c>
      <c r="G23" s="682"/>
      <c r="H23" s="682"/>
      <c r="I23" s="682"/>
      <c r="J23" s="682"/>
      <c r="K23" s="290" t="s">
        <v>1165</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E4E4688-76F8-BCE8-3708-DBFC505B1F1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1166</v>
      </c>
      <c r="B1" s="1068" t="s">
        <v>1167</v>
      </c>
      <c r="C1" s="1068" t="s">
        <v>1168</v>
      </c>
      <c r="D1" s="1068" t="s">
        <v>1169</v>
      </c>
      <c r="E1" s="1068" t="s">
        <v>1170</v>
      </c>
      <c r="F1" s="1068" t="s">
        <v>1171</v>
      </c>
      <c r="G1" s="1068" t="s">
        <v>1172</v>
      </c>
      <c r="H1" s="1068" t="s">
        <v>1173</v>
      </c>
      <c r="I1" s="1068" t="s">
        <v>1174</v>
      </c>
      <c r="J1" s="1068" t="s">
        <v>1175</v>
      </c>
      <c r="K1" s="1068" t="s">
        <v>1176</v>
      </c>
      <c r="L1" s="1068" t="s">
        <v>1177</v>
      </c>
      <c r="M1" s="1068"/>
      <c r="N1" s="1068" t="s">
        <v>1178</v>
      </c>
      <c r="O1" s="1068" t="s">
        <v>1179</v>
      </c>
      <c r="P1" s="1068" t="s">
        <v>1180</v>
      </c>
      <c r="Q1" s="1068" t="s">
        <v>1181</v>
      </c>
      <c r="R1" s="1068" t="s">
        <v>1182</v>
      </c>
      <c r="S1" s="1068" t="s">
        <v>1183</v>
      </c>
      <c r="T1" s="1068" t="s">
        <v>1184</v>
      </c>
      <c r="U1" s="1068" t="s">
        <v>1185</v>
      </c>
      <c r="V1" s="1068"/>
      <c r="W1" s="798" t="s">
        <v>1186</v>
      </c>
      <c r="X1" s="1068" t="s">
        <v>1187</v>
      </c>
      <c r="Y1" s="1068" t="s">
        <v>1188</v>
      </c>
      <c r="Z1" s="1068"/>
      <c r="AA1" s="1068" t="s">
        <v>1189</v>
      </c>
      <c r="AB1" s="1068"/>
      <c r="AC1" s="1068" t="s">
        <v>1190</v>
      </c>
      <c r="AD1" s="1068"/>
      <c r="AF1" s="1068" t="s">
        <v>1191</v>
      </c>
      <c r="AH1" s="1068" t="s">
        <v>1192</v>
      </c>
      <c r="AI1" s="1068" t="s">
        <v>1193</v>
      </c>
      <c r="AK1" s="1068" t="s">
        <v>1194</v>
      </c>
      <c r="AM1" s="1068" t="s">
        <v>1195</v>
      </c>
      <c r="AP1" s="1068" t="s">
        <v>1196</v>
      </c>
      <c r="AQ1" s="1068" t="s">
        <v>1197</v>
      </c>
      <c r="AS1" s="1068" t="s">
        <v>1198</v>
      </c>
      <c r="AU1" s="1068" t="s">
        <v>1199</v>
      </c>
      <c r="AW1" s="1068" t="s">
        <v>1200</v>
      </c>
      <c r="AX1" s="1068" t="s">
        <v>1201</v>
      </c>
      <c r="AZ1" s="1153" t="s">
        <v>1202</v>
      </c>
      <c r="BB1" s="1068" t="s">
        <v>1203</v>
      </c>
      <c r="BC1" s="1068"/>
      <c r="BE1" s="1068" t="s">
        <v>1204</v>
      </c>
      <c r="BF1" s="1068" t="s">
        <v>1205</v>
      </c>
      <c r="BH1" s="1070" t="s">
        <v>806</v>
      </c>
      <c r="BI1" s="1071"/>
      <c r="BJ1" s="1072" t="s">
        <v>1206</v>
      </c>
      <c r="BK1" s="1071"/>
      <c r="BL1" s="1073" t="s">
        <v>905</v>
      </c>
      <c r="BM1" s="1071"/>
      <c r="BN1" s="1074" t="s">
        <v>1207</v>
      </c>
      <c r="BS1" s="1428"/>
    </row>
    <row customHeight="1" ht="11.25">
      <c r="A2" s="1075" t="s">
        <v>1208</v>
      </c>
      <c r="B2" s="1076">
        <v>2000</v>
      </c>
      <c r="C2" s="1076">
        <v>2022</v>
      </c>
      <c r="D2" s="1076" t="s">
        <v>65</v>
      </c>
      <c r="E2" s="1077" t="s">
        <v>1209</v>
      </c>
      <c r="F2" s="1077" t="s">
        <v>1210</v>
      </c>
      <c r="G2" s="1077" t="s">
        <v>1211</v>
      </c>
      <c r="H2" s="1078" t="s">
        <v>54</v>
      </c>
      <c r="I2" s="1077" t="s">
        <v>108</v>
      </c>
      <c r="J2" s="1077" t="s">
        <v>1212</v>
      </c>
      <c r="K2" s="1079" t="s">
        <v>1213</v>
      </c>
      <c r="L2" s="1080"/>
      <c r="M2" s="1079">
        <v>1</v>
      </c>
      <c r="N2" s="1163" t="s">
        <v>1214</v>
      </c>
      <c r="O2" s="1078" t="s">
        <v>1215</v>
      </c>
      <c r="P2" s="1081" t="s">
        <v>37</v>
      </c>
      <c r="Q2" s="1082" t="s">
        <v>1216</v>
      </c>
      <c r="R2" s="144" t="s">
        <v>1217</v>
      </c>
      <c r="S2" s="144" t="s">
        <v>1218</v>
      </c>
      <c r="T2" s="1083" t="s">
        <v>1219</v>
      </c>
      <c r="U2" s="1080" t="s">
        <v>1220</v>
      </c>
      <c r="V2" s="1084">
        <v>1</v>
      </c>
      <c r="W2" s="1085"/>
      <c r="X2" s="1085" t="s">
        <v>1221</v>
      </c>
      <c r="Y2" s="1076" t="s">
        <v>1222</v>
      </c>
      <c r="Z2" s="1086"/>
      <c r="AA2" s="1076" t="s">
        <v>1223</v>
      </c>
      <c r="AB2" s="1087" t="s">
        <v>1223</v>
      </c>
      <c r="AC2" s="1076" t="s">
        <v>1224</v>
      </c>
      <c r="AD2" s="1087" t="s">
        <v>1224</v>
      </c>
      <c r="AF2" s="1078" t="s">
        <v>1220</v>
      </c>
      <c r="AH2" s="1077" t="s">
        <v>1225</v>
      </c>
      <c r="AI2" s="1077" t="s">
        <v>1225</v>
      </c>
      <c r="AK2" s="1077" t="s">
        <v>1226</v>
      </c>
      <c r="AM2" s="1077" t="s">
        <v>1227</v>
      </c>
      <c r="AP2" s="1088" t="s">
        <v>1221</v>
      </c>
      <c r="AQ2" s="1089" t="s">
        <v>1221</v>
      </c>
      <c r="AS2" s="1076" t="s">
        <v>1228</v>
      </c>
      <c r="AU2" s="1121" t="s">
        <v>1229</v>
      </c>
      <c r="AW2" s="1121" t="s">
        <v>1230</v>
      </c>
      <c r="AX2" s="1121" t="s">
        <v>1230</v>
      </c>
      <c r="AZ2" s="1121" t="s">
        <v>52</v>
      </c>
      <c r="BB2" s="1121" t="s">
        <v>1231</v>
      </c>
      <c r="BC2" s="1121" t="s">
        <v>1232</v>
      </c>
      <c r="BE2" s="1121">
        <v>2000</v>
      </c>
      <c r="BF2" s="1121" t="s">
        <v>1233</v>
      </c>
    </row>
    <row customHeight="1" ht="11.25">
      <c r="A3" s="1075" t="s">
        <v>1234</v>
      </c>
      <c r="B3" s="1076">
        <v>2001</v>
      </c>
      <c r="C3" s="1076">
        <v>2023</v>
      </c>
      <c r="D3" s="1076" t="s">
        <v>19</v>
      </c>
      <c r="E3" s="1077" t="s">
        <v>1235</v>
      </c>
      <c r="F3" s="1077" t="s">
        <v>1236</v>
      </c>
      <c r="G3" s="1077" t="s">
        <v>1237</v>
      </c>
      <c r="H3" s="1078" t="s">
        <v>1238</v>
      </c>
      <c r="I3" s="1077" t="s">
        <v>109</v>
      </c>
      <c r="J3" s="1077" t="s">
        <v>554</v>
      </c>
      <c r="K3" s="1079" t="s">
        <v>1239</v>
      </c>
      <c r="L3" s="1080">
        <f>_xlfn.IFERROR(MATCH(K3,OFFER_METHOD,0),0)</f>
        <v>0</v>
      </c>
      <c r="M3" s="1079">
        <v>2</v>
      </c>
      <c r="N3" s="1163" t="s">
        <v>1240</v>
      </c>
      <c r="O3" s="1078" t="s">
        <v>1241</v>
      </c>
      <c r="P3" s="1081" t="s">
        <v>1242</v>
      </c>
      <c r="Q3" s="1082" t="s">
        <v>1243</v>
      </c>
      <c r="R3" s="144" t="s">
        <v>1244</v>
      </c>
      <c r="S3" s="144" t="s">
        <v>1245</v>
      </c>
      <c r="T3" s="1083" t="s">
        <v>1246</v>
      </c>
      <c r="U3" s="1080" t="s">
        <v>1247</v>
      </c>
      <c r="V3" s="1084">
        <v>2</v>
      </c>
      <c r="W3" s="1085"/>
      <c r="X3" s="1085" t="s">
        <v>1248</v>
      </c>
      <c r="Y3" s="1076" t="s">
        <v>1222</v>
      </c>
      <c r="Z3" s="1086"/>
      <c r="AA3" s="1076" t="s">
        <v>1249</v>
      </c>
      <c r="AB3" s="1087" t="s">
        <v>1249</v>
      </c>
      <c r="AC3" s="1076" t="s">
        <v>1250</v>
      </c>
      <c r="AD3" s="1087" t="s">
        <v>1250</v>
      </c>
      <c r="AF3" s="1078" t="s">
        <v>1247</v>
      </c>
      <c r="AH3" s="1077" t="s">
        <v>1251</v>
      </c>
      <c r="AI3" s="1077" t="s">
        <v>1252</v>
      </c>
      <c r="AK3" s="1077" t="s">
        <v>1253</v>
      </c>
      <c r="AM3" s="1077" t="s">
        <v>1254</v>
      </c>
      <c r="AP3" s="1088" t="s">
        <v>1255</v>
      </c>
      <c r="AQ3" s="1089" t="s">
        <v>1255</v>
      </c>
      <c r="AS3" s="1076" t="s">
        <v>1256</v>
      </c>
      <c r="AU3" s="1121" t="s">
        <v>1257</v>
      </c>
      <c r="AW3" s="1121" t="s">
        <v>1258</v>
      </c>
      <c r="AX3" s="1121" t="s">
        <v>1258</v>
      </c>
      <c r="AZ3" s="1121" t="s">
        <v>1259</v>
      </c>
      <c r="BB3" s="1121" t="s">
        <v>1260</v>
      </c>
      <c r="BC3" s="1121" t="s">
        <v>1232</v>
      </c>
      <c r="BE3" s="1121">
        <v>2001</v>
      </c>
      <c r="BF3" s="1121" t="s">
        <v>1261</v>
      </c>
      <c r="BH3" s="1068" t="s">
        <v>1262</v>
      </c>
      <c r="BJ3" s="1068" t="s">
        <v>1263</v>
      </c>
      <c r="BL3" s="1068" t="s">
        <v>1264</v>
      </c>
      <c r="BN3" s="1068" t="s">
        <v>1265</v>
      </c>
      <c r="BR3" s="1068" t="s">
        <v>1266</v>
      </c>
      <c r="BS3" s="1429"/>
      <c r="BT3" s="1071"/>
      <c r="BU3" s="1068" t="s">
        <v>1267</v>
      </c>
      <c r="BV3" s="1071"/>
      <c r="BW3" s="1691"/>
      <c r="BX3" s="1693" t="s">
        <v>1268</v>
      </c>
      <c r="CA3" s="1068" t="s">
        <v>1269</v>
      </c>
    </row>
    <row customHeight="1" ht="11.25">
      <c r="A4" s="1075" t="s">
        <v>1270</v>
      </c>
      <c r="B4" s="1076">
        <v>2002</v>
      </c>
      <c r="C4" s="1076">
        <v>2024</v>
      </c>
      <c r="E4" s="1077" t="s">
        <v>1271</v>
      </c>
      <c r="F4" s="1077" t="s">
        <v>1272</v>
      </c>
      <c r="H4" s="1078" t="s">
        <v>1273</v>
      </c>
      <c r="I4" s="1077" t="s">
        <v>89</v>
      </c>
      <c r="J4" s="1077" t="s">
        <v>1274</v>
      </c>
      <c r="K4" s="1079" t="s">
        <v>1275</v>
      </c>
      <c r="L4" s="1080">
        <f>_xlfn.IFERROR(MATCH(K4,OFFER_METHOD,0),0)</f>
        <v>0</v>
      </c>
      <c r="M4" s="1079">
        <v>3</v>
      </c>
      <c r="N4" s="1163" t="s">
        <v>1276</v>
      </c>
      <c r="O4" s="1077" t="s">
        <v>1277</v>
      </c>
      <c r="Q4" s="1082" t="s">
        <v>1278</v>
      </c>
      <c r="R4" s="144" t="s">
        <v>1279</v>
      </c>
      <c r="S4" s="144" t="s">
        <v>1280</v>
      </c>
      <c r="T4" s="1083" t="s">
        <v>1281</v>
      </c>
      <c r="U4" s="1080" t="s">
        <v>1282</v>
      </c>
      <c r="V4" s="1084">
        <v>3</v>
      </c>
      <c r="W4" s="1085"/>
      <c r="X4" s="1085" t="s">
        <v>1283</v>
      </c>
      <c r="Y4" s="1076" t="s">
        <v>1222</v>
      </c>
      <c r="Z4" s="1092"/>
      <c r="AC4" s="1076" t="s">
        <v>1284</v>
      </c>
      <c r="AD4" s="1087" t="s">
        <v>1284</v>
      </c>
      <c r="AF4" s="1078" t="s">
        <v>1282</v>
      </c>
      <c r="AH4" s="1078" t="s">
        <v>1285</v>
      </c>
      <c r="AK4" s="1077" t="s">
        <v>1286</v>
      </c>
      <c r="AM4" s="1077" t="s">
        <v>1287</v>
      </c>
      <c r="AP4" s="1088" t="s">
        <v>1248</v>
      </c>
      <c r="AQ4" s="1089" t="s">
        <v>1248</v>
      </c>
      <c r="AS4" s="1076" t="s">
        <v>1288</v>
      </c>
      <c r="AU4" s="1121" t="s">
        <v>1289</v>
      </c>
      <c r="AW4" s="1121" t="s">
        <v>1290</v>
      </c>
      <c r="AX4" s="1121" t="s">
        <v>1290</v>
      </c>
      <c r="AZ4" s="1121" t="s">
        <v>1291</v>
      </c>
      <c r="BB4" s="1121" t="s">
        <v>1292</v>
      </c>
      <c r="BC4" s="1121" t="s">
        <v>1293</v>
      </c>
      <c r="BE4" s="1121">
        <v>2002</v>
      </c>
      <c r="BF4" s="1121" t="s">
        <v>1294</v>
      </c>
      <c r="BH4" s="1069" t="s">
        <v>1295</v>
      </c>
      <c r="BJ4" s="1069" t="s">
        <v>1295</v>
      </c>
      <c r="BL4" s="1069" t="s">
        <v>1295</v>
      </c>
      <c r="BN4" s="1069" t="s">
        <v>1295</v>
      </c>
      <c r="BQ4" s="1433" t="s">
        <v>1296</v>
      </c>
      <c r="BR4" s="1160" t="s">
        <v>1297</v>
      </c>
      <c r="BS4" s="275"/>
      <c r="BT4" s="1433" t="s">
        <v>1298</v>
      </c>
      <c r="BU4" s="1160" t="s">
        <v>1299</v>
      </c>
      <c r="BV4" s="1071"/>
      <c r="BW4" s="1698" t="s">
        <v>1300</v>
      </c>
      <c r="BX4" s="1692" t="s">
        <v>1301</v>
      </c>
      <c r="BZ4" s="1433" t="s">
        <v>1302</v>
      </c>
      <c r="CA4" s="1160" t="s">
        <v>1303</v>
      </c>
    </row>
    <row customHeight="1" ht="11.25">
      <c r="A5" s="1075" t="s">
        <v>1304</v>
      </c>
      <c r="B5" s="1076">
        <v>2003</v>
      </c>
      <c r="C5" s="1076">
        <v>2025</v>
      </c>
      <c r="E5" s="1077" t="s">
        <v>1305</v>
      </c>
      <c r="F5" s="1077" t="s">
        <v>1306</v>
      </c>
      <c r="H5" s="1078" t="s">
        <v>1307</v>
      </c>
      <c r="I5" s="1077" t="s">
        <v>90</v>
      </c>
      <c r="K5" s="1079" t="s">
        <v>1308</v>
      </c>
      <c r="L5" s="1080">
        <f>_xlfn.IFERROR(MATCH(K5,OFFER_METHOD,0),0)</f>
        <v>0</v>
      </c>
      <c r="M5" s="1079">
        <v>4</v>
      </c>
      <c r="N5" s="1093" t="s">
        <v>1309</v>
      </c>
      <c r="O5" s="1077" t="s">
        <v>1310</v>
      </c>
      <c r="Q5" s="1082" t="s">
        <v>1311</v>
      </c>
      <c r="R5" s="144" t="s">
        <v>1312</v>
      </c>
      <c r="T5" s="1078" t="s">
        <v>1313</v>
      </c>
      <c r="U5" s="1080" t="s">
        <v>1314</v>
      </c>
      <c r="V5" s="1084">
        <v>4</v>
      </c>
      <c r="W5" s="1085"/>
      <c r="X5" s="1085" t="s">
        <v>166</v>
      </c>
      <c r="Y5" s="1076" t="s">
        <v>1315</v>
      </c>
      <c r="Z5" s="1092">
        <v>1</v>
      </c>
      <c r="AF5" s="1078" t="s">
        <v>1316</v>
      </c>
      <c r="AH5" s="1077" t="s">
        <v>1317</v>
      </c>
      <c r="AK5" s="1077" t="s">
        <v>1318</v>
      </c>
      <c r="AM5" s="1077" t="s">
        <v>1319</v>
      </c>
      <c r="AP5" s="1088" t="s">
        <v>166</v>
      </c>
      <c r="AQ5" s="1089" t="s">
        <v>166</v>
      </c>
      <c r="AU5" s="1121" t="s">
        <v>1320</v>
      </c>
      <c r="AW5" s="1121" t="s">
        <v>1321</v>
      </c>
      <c r="AX5" s="1121" t="s">
        <v>1321</v>
      </c>
      <c r="AZ5" s="1121" t="s">
        <v>1322</v>
      </c>
      <c r="BB5" s="1121" t="s">
        <v>1323</v>
      </c>
      <c r="BC5" s="1121" t="s">
        <v>1324</v>
      </c>
      <c r="BE5" s="1121">
        <v>2003</v>
      </c>
      <c r="BF5" s="1121" t="s">
        <v>1325</v>
      </c>
      <c r="BH5" s="1069" t="s">
        <v>1326</v>
      </c>
      <c r="BJ5" s="1069" t="s">
        <v>1326</v>
      </c>
      <c r="BL5" s="1069" t="s">
        <v>1326</v>
      </c>
      <c r="BN5" s="1069" t="s">
        <v>1327</v>
      </c>
      <c r="BQ5" s="1282">
        <v>4213775</v>
      </c>
      <c r="BR5" s="1069" t="s">
        <v>1221</v>
      </c>
      <c r="BS5" s="1430"/>
      <c r="BT5" s="1282">
        <v>64236871</v>
      </c>
      <c r="BU5" s="1069" t="s">
        <v>227</v>
      </c>
      <c r="BV5" s="1071"/>
      <c r="BW5" s="1696">
        <v>4213767</v>
      </c>
      <c r="BX5" s="1694" t="s">
        <v>1328</v>
      </c>
      <c r="BZ5" s="1282">
        <v>64237509</v>
      </c>
      <c r="CA5" s="1296" t="s">
        <v>1329</v>
      </c>
    </row>
    <row customHeight="1" ht="11.25">
      <c r="A6" s="1075" t="s">
        <v>1330</v>
      </c>
      <c r="B6" s="1076">
        <v>2004</v>
      </c>
      <c r="C6" s="1076">
        <v>2026</v>
      </c>
      <c r="E6" s="1077" t="s">
        <v>1331</v>
      </c>
      <c r="F6" s="1094"/>
      <c r="H6" s="1078" t="s">
        <v>1332</v>
      </c>
      <c r="I6" s="1077" t="s">
        <v>110</v>
      </c>
      <c r="J6" s="1068" t="s">
        <v>1333</v>
      </c>
      <c r="L6" s="1080">
        <f>SUM(kind_of_control_method_filter)</f>
        <v>0</v>
      </c>
      <c r="N6" s="1093" t="s">
        <v>1334</v>
      </c>
      <c r="O6" s="1077" t="s">
        <v>1335</v>
      </c>
      <c r="R6" s="144" t="s">
        <v>1216</v>
      </c>
      <c r="T6" s="1078" t="s">
        <v>1336</v>
      </c>
      <c r="U6" s="1080" t="s">
        <v>1316</v>
      </c>
      <c r="V6" s="1084">
        <v>5</v>
      </c>
      <c r="W6" s="1085"/>
      <c r="X6" s="1076" t="s">
        <v>172</v>
      </c>
      <c r="Y6" s="1076" t="s">
        <v>1337</v>
      </c>
      <c r="Z6" s="1092"/>
      <c r="AA6" s="1095"/>
      <c r="AH6" s="1077" t="s">
        <v>1338</v>
      </c>
      <c r="AK6" s="1077" t="s">
        <v>1339</v>
      </c>
      <c r="AM6" s="1077" t="s">
        <v>1340</v>
      </c>
      <c r="AP6" s="1088" t="s">
        <v>172</v>
      </c>
      <c r="AQ6" s="1089" t="s">
        <v>172</v>
      </c>
      <c r="AU6" s="1121" t="s">
        <v>1341</v>
      </c>
      <c r="AW6" s="1121" t="s">
        <v>1342</v>
      </c>
      <c r="AX6" s="1121" t="s">
        <v>1342</v>
      </c>
      <c r="BB6" s="1121" t="s">
        <v>1343</v>
      </c>
      <c r="BC6" s="1121" t="s">
        <v>1324</v>
      </c>
      <c r="BE6" s="1121">
        <v>2004</v>
      </c>
      <c r="BF6" s="1121" t="s">
        <v>1344</v>
      </c>
      <c r="BH6" s="1069" t="s">
        <v>1345</v>
      </c>
      <c r="BJ6" s="1069" t="s">
        <v>1346</v>
      </c>
      <c r="BL6" s="1069" t="s">
        <v>1346</v>
      </c>
      <c r="BN6" s="1069" t="s">
        <v>1347</v>
      </c>
      <c r="BQ6" s="1282">
        <v>4213784</v>
      </c>
      <c r="BR6" s="1296" t="s">
        <v>1255</v>
      </c>
      <c r="BS6" s="1431"/>
      <c r="BT6" s="1282">
        <v>64236872</v>
      </c>
      <c r="BU6" s="1069" t="s">
        <v>232</v>
      </c>
      <c r="BV6" s="1071"/>
      <c r="BW6" s="1696">
        <v>4213768</v>
      </c>
      <c r="BX6" s="1694" t="s">
        <v>252</v>
      </c>
      <c r="BZ6" s="1282">
        <v>64237510</v>
      </c>
      <c r="CA6" s="1069" t="s">
        <v>1348</v>
      </c>
    </row>
    <row customHeight="1" ht="11.25">
      <c r="A7" s="1075" t="s">
        <v>1349</v>
      </c>
      <c r="B7" s="1076">
        <v>2005</v>
      </c>
      <c r="E7" s="1077" t="s">
        <v>1350</v>
      </c>
      <c r="F7" s="1094"/>
      <c r="H7" s="1078" t="s">
        <v>1351</v>
      </c>
      <c r="I7" s="1077" t="s">
        <v>91</v>
      </c>
      <c r="J7" s="1077" t="s">
        <v>1352</v>
      </c>
      <c r="N7" s="1097" t="s">
        <v>1353</v>
      </c>
      <c r="O7" s="1077" t="s">
        <v>1354</v>
      </c>
      <c r="U7" s="1080" t="s">
        <v>19</v>
      </c>
      <c r="V7" s="371" t="s">
        <v>91</v>
      </c>
      <c r="W7" s="1085"/>
      <c r="X7" s="1076" t="s">
        <v>178</v>
      </c>
      <c r="Y7" s="1076" t="s">
        <v>1315</v>
      </c>
      <c r="Z7" s="1092"/>
      <c r="AA7" s="1095"/>
      <c r="AH7" s="1077" t="s">
        <v>1355</v>
      </c>
      <c r="AK7" s="1077" t="s">
        <v>1356</v>
      </c>
      <c r="AM7" s="1077" t="s">
        <v>1357</v>
      </c>
      <c r="AP7" s="1088" t="s">
        <v>178</v>
      </c>
      <c r="AQ7" s="1089" t="s">
        <v>178</v>
      </c>
      <c r="AU7" s="1121" t="s">
        <v>1358</v>
      </c>
      <c r="AW7" s="1121" t="s">
        <v>1359</v>
      </c>
      <c r="AX7" s="1121" t="s">
        <v>1359</v>
      </c>
      <c r="AZ7" s="1068" t="s">
        <v>1360</v>
      </c>
      <c r="BB7" s="1121" t="s">
        <v>1361</v>
      </c>
      <c r="BC7" s="1121" t="s">
        <v>1324</v>
      </c>
      <c r="BE7" s="1121">
        <v>2005</v>
      </c>
      <c r="BF7" s="1121" t="s">
        <v>1362</v>
      </c>
      <c r="BH7" s="1069" t="s">
        <v>1363</v>
      </c>
      <c r="BJ7" s="1069" t="s">
        <v>1345</v>
      </c>
      <c r="BL7" s="1069" t="s">
        <v>1345</v>
      </c>
      <c r="BN7" s="1069" t="s">
        <v>1364</v>
      </c>
      <c r="BQ7" s="1282">
        <v>4213781</v>
      </c>
      <c r="BR7" s="1069" t="s">
        <v>1248</v>
      </c>
      <c r="BS7" s="1430"/>
      <c r="BT7" s="1282">
        <v>64236873</v>
      </c>
      <c r="BU7" s="1069" t="s">
        <v>237</v>
      </c>
      <c r="BV7" s="1071"/>
      <c r="BW7" s="1696">
        <v>4213769</v>
      </c>
      <c r="BX7" s="1694" t="s">
        <v>1365</v>
      </c>
      <c r="BZ7" s="1282">
        <v>64237511</v>
      </c>
      <c r="CA7" s="1069" t="s">
        <v>267</v>
      </c>
    </row>
    <row customHeight="1" ht="11.25">
      <c r="A8" s="1075" t="s">
        <v>1366</v>
      </c>
      <c r="B8" s="1076">
        <v>2006</v>
      </c>
      <c r="E8" s="1077" t="s">
        <v>1367</v>
      </c>
      <c r="F8" s="1094"/>
      <c r="H8" s="1078" t="s">
        <v>1368</v>
      </c>
      <c r="I8" s="1077" t="s">
        <v>92</v>
      </c>
      <c r="J8" s="1077" t="s">
        <v>1369</v>
      </c>
      <c r="N8" s="1164" t="s">
        <v>1370</v>
      </c>
      <c r="O8" s="1077" t="s">
        <v>1371</v>
      </c>
      <c r="V8" s="371" t="s">
        <v>92</v>
      </c>
      <c r="W8" s="1085"/>
      <c r="X8" s="1076" t="s">
        <v>184</v>
      </c>
      <c r="Y8" s="1076" t="s">
        <v>1315</v>
      </c>
      <c r="Z8" s="1092"/>
      <c r="AA8" s="1095"/>
      <c r="AK8" s="1077" t="s">
        <v>1372</v>
      </c>
      <c r="AP8" s="1088" t="s">
        <v>184</v>
      </c>
      <c r="AQ8" s="1089" t="s">
        <v>184</v>
      </c>
      <c r="AU8" s="1121" t="s">
        <v>1373</v>
      </c>
      <c r="AW8" s="1121" t="s">
        <v>1374</v>
      </c>
      <c r="AX8" s="1121" t="s">
        <v>1374</v>
      </c>
      <c r="AZ8" s="1121" t="s">
        <v>1375</v>
      </c>
      <c r="BB8" s="1121" t="s">
        <v>1376</v>
      </c>
      <c r="BC8" s="1121" t="s">
        <v>1324</v>
      </c>
      <c r="BE8" s="1121">
        <v>2006</v>
      </c>
      <c r="BF8" s="1121" t="s">
        <v>1377</v>
      </c>
      <c r="BH8" s="1069" t="s">
        <v>1378</v>
      </c>
      <c r="BJ8" s="1069" t="s">
        <v>1379</v>
      </c>
      <c r="BL8" s="1069" t="s">
        <v>1379</v>
      </c>
      <c r="BN8" s="1069" t="s">
        <v>1380</v>
      </c>
      <c r="BQ8" s="1282">
        <v>4213776</v>
      </c>
      <c r="BR8" s="1069" t="s">
        <v>166</v>
      </c>
      <c r="BS8" s="1430"/>
      <c r="BT8" s="1282">
        <v>64236874</v>
      </c>
      <c r="BU8" s="1296" t="s">
        <v>1381</v>
      </c>
      <c r="BV8" s="1071"/>
      <c r="BW8" s="1696">
        <v>4213770</v>
      </c>
      <c r="BX8" s="1697" t="s">
        <v>1382</v>
      </c>
      <c r="BZ8" s="1282">
        <v>64237512</v>
      </c>
      <c r="CA8" s="1069" t="s">
        <v>262</v>
      </c>
    </row>
    <row customHeight="1" ht="11.25">
      <c r="A9" s="1075" t="s">
        <v>1383</v>
      </c>
      <c r="B9" s="1076">
        <v>2007</v>
      </c>
      <c r="E9" s="1077" t="s">
        <v>1384</v>
      </c>
      <c r="F9" s="1094"/>
      <c r="G9" s="1068" t="s">
        <v>1385</v>
      </c>
      <c r="H9" s="1068" t="s">
        <v>1386</v>
      </c>
      <c r="I9" s="1077" t="s">
        <v>111</v>
      </c>
      <c r="O9" s="1077" t="s">
        <v>1387</v>
      </c>
      <c r="V9" s="371" t="s">
        <v>111</v>
      </c>
      <c r="W9" s="1085"/>
      <c r="X9" s="1076" t="s">
        <v>190</v>
      </c>
      <c r="Y9" s="1076" t="s">
        <v>1222</v>
      </c>
      <c r="Z9" s="1092">
        <v>1</v>
      </c>
      <c r="AA9" s="1095"/>
      <c r="AK9" s="1077" t="s">
        <v>1388</v>
      </c>
      <c r="AP9" s="1088" t="s">
        <v>1389</v>
      </c>
      <c r="AQ9" s="1089" t="s">
        <v>1389</v>
      </c>
      <c r="AW9" s="1121" t="s">
        <v>1390</v>
      </c>
      <c r="AX9" s="1121" t="s">
        <v>1390</v>
      </c>
      <c r="AZ9" s="1121" t="s">
        <v>1391</v>
      </c>
      <c r="BB9" s="1121" t="s">
        <v>1392</v>
      </c>
      <c r="BC9" s="1121" t="s">
        <v>1324</v>
      </c>
      <c r="BE9" s="1121">
        <v>2007</v>
      </c>
      <c r="BF9" s="1121" t="s">
        <v>1393</v>
      </c>
      <c r="BH9" s="1069" t="s">
        <v>1394</v>
      </c>
      <c r="BJ9" s="1069" t="s">
        <v>1395</v>
      </c>
      <c r="BL9" s="1069" t="s">
        <v>1395</v>
      </c>
      <c r="BN9" s="1069" t="s">
        <v>1396</v>
      </c>
      <c r="BQ9" s="1282">
        <v>4213777</v>
      </c>
      <c r="BR9" s="1069" t="s">
        <v>172</v>
      </c>
      <c r="BS9" s="1430"/>
      <c r="BT9" s="1282">
        <v>64236875</v>
      </c>
      <c r="BU9" s="1069" t="s">
        <v>242</v>
      </c>
      <c r="BV9" s="1071"/>
      <c r="BW9" s="1691"/>
      <c r="BX9" s="1691"/>
    </row>
    <row customHeight="1" ht="11.25">
      <c r="A10" s="1075" t="s">
        <v>1397</v>
      </c>
      <c r="B10" s="1076">
        <v>2008</v>
      </c>
      <c r="E10" s="1077" t="s">
        <v>1398</v>
      </c>
      <c r="F10" s="1094"/>
      <c r="G10" s="1077" t="s">
        <v>1399</v>
      </c>
      <c r="H10" s="1077" t="s">
        <v>1400</v>
      </c>
      <c r="I10" s="1077" t="s">
        <v>148</v>
      </c>
      <c r="J10" s="1068" t="s">
        <v>1401</v>
      </c>
      <c r="K10" s="1068" t="s">
        <v>1402</v>
      </c>
      <c r="O10" s="1077" t="s">
        <v>1403</v>
      </c>
      <c r="V10" s="372" t="s">
        <v>148</v>
      </c>
      <c r="W10" s="1098"/>
      <c r="X10" s="1098" t="s">
        <v>1404</v>
      </c>
      <c r="Y10" s="1099" t="s">
        <v>1405</v>
      </c>
      <c r="Z10" s="1092"/>
      <c r="AP10" s="1088" t="s">
        <v>1404</v>
      </c>
      <c r="AQ10" s="1089" t="s">
        <v>1404</v>
      </c>
      <c r="AW10" s="1121" t="s">
        <v>1406</v>
      </c>
      <c r="AX10" s="1121" t="s">
        <v>1406</v>
      </c>
      <c r="AZ10" s="1121" t="s">
        <v>1407</v>
      </c>
      <c r="BB10" s="1121" t="s">
        <v>1408</v>
      </c>
      <c r="BC10" s="1121" t="s">
        <v>1324</v>
      </c>
      <c r="BE10" s="1121">
        <v>2008</v>
      </c>
      <c r="BF10" s="1121" t="s">
        <v>1409</v>
      </c>
      <c r="BH10" s="1069" t="s">
        <v>1410</v>
      </c>
      <c r="BJ10" s="1069" t="s">
        <v>1411</v>
      </c>
      <c r="BL10" s="1069" t="s">
        <v>1411</v>
      </c>
      <c r="BN10" s="1069" t="s">
        <v>1412</v>
      </c>
      <c r="BQ10" s="1282">
        <v>4213778</v>
      </c>
      <c r="BR10" s="1069" t="s">
        <v>178</v>
      </c>
      <c r="BS10" s="1430"/>
      <c r="BT10" s="1282">
        <v>64236876</v>
      </c>
      <c r="BU10" s="1069" t="s">
        <v>222</v>
      </c>
      <c r="BV10" s="1071"/>
      <c r="BW10" s="1691"/>
      <c r="BX10" s="1691"/>
    </row>
    <row customHeight="1" ht="11.25">
      <c r="A11" s="1075" t="s">
        <v>1413</v>
      </c>
      <c r="B11" s="1076">
        <v>2009</v>
      </c>
      <c r="E11" s="1077" t="s">
        <v>1414</v>
      </c>
      <c r="F11" s="1094"/>
      <c r="G11" s="1077" t="s">
        <v>1415</v>
      </c>
      <c r="H11" s="1077" t="s">
        <v>1416</v>
      </c>
      <c r="I11" s="1077" t="s">
        <v>149</v>
      </c>
      <c r="J11" s="1078" t="s">
        <v>1417</v>
      </c>
      <c r="K11" s="1100" t="s">
        <v>1418</v>
      </c>
      <c r="O11" s="1078" t="s">
        <v>1419</v>
      </c>
      <c r="V11" s="371" t="s">
        <v>149</v>
      </c>
      <c r="W11" s="276"/>
      <c r="X11" s="1085" t="s">
        <v>1389</v>
      </c>
      <c r="Y11" s="1076" t="s">
        <v>1420</v>
      </c>
      <c r="Z11" s="1092"/>
      <c r="AP11" s="1088" t="s">
        <v>190</v>
      </c>
      <c r="AQ11" s="1090" t="s">
        <v>190</v>
      </c>
      <c r="AW11" s="1121" t="s">
        <v>1421</v>
      </c>
      <c r="AX11" s="1121" t="s">
        <v>1421</v>
      </c>
      <c r="AZ11" s="1121" t="s">
        <v>1422</v>
      </c>
      <c r="BB11" s="1121" t="s">
        <v>1423</v>
      </c>
      <c r="BC11" s="1121" t="s">
        <v>1324</v>
      </c>
      <c r="BE11" s="1121">
        <v>2009</v>
      </c>
      <c r="BF11" s="1121" t="s">
        <v>1424</v>
      </c>
      <c r="BH11" s="1069" t="s">
        <v>1425</v>
      </c>
      <c r="BJ11" s="1069" t="s">
        <v>1394</v>
      </c>
      <c r="BL11" s="1069" t="s">
        <v>1394</v>
      </c>
      <c r="BN11" s="1069" t="s">
        <v>1426</v>
      </c>
      <c r="BQ11" s="1282">
        <v>4213780</v>
      </c>
      <c r="BR11" s="1069" t="s">
        <v>184</v>
      </c>
      <c r="BS11" s="1430"/>
      <c r="BW11" s="1691"/>
      <c r="BX11" s="1691"/>
    </row>
    <row customHeight="1" ht="11.25">
      <c r="A12" s="1075" t="s">
        <v>1427</v>
      </c>
      <c r="B12" s="1076">
        <v>2010</v>
      </c>
      <c r="E12" s="1077" t="s">
        <v>1428</v>
      </c>
      <c r="F12" s="1094"/>
      <c r="G12" s="1077" t="s">
        <v>1416</v>
      </c>
      <c r="I12" s="1077" t="s">
        <v>150</v>
      </c>
      <c r="J12" s="1078" t="s">
        <v>1429</v>
      </c>
      <c r="K12" s="1100" t="s">
        <v>1430</v>
      </c>
      <c r="O12" s="1078" t="s">
        <v>1216</v>
      </c>
      <c r="V12" s="371" t="s">
        <v>150</v>
      </c>
      <c r="W12" s="1090"/>
      <c r="X12" s="1085" t="s">
        <v>1431</v>
      </c>
      <c r="Y12" s="1076" t="s">
        <v>1222</v>
      </c>
      <c r="AP12" s="1088"/>
      <c r="AW12" s="1121" t="s">
        <v>149</v>
      </c>
      <c r="AX12" s="1121" t="s">
        <v>149</v>
      </c>
      <c r="AZ12" s="1121" t="s">
        <v>1432</v>
      </c>
      <c r="BB12" s="1121" t="s">
        <v>1433</v>
      </c>
      <c r="BC12" s="1121" t="s">
        <v>1324</v>
      </c>
      <c r="BE12" s="1121">
        <v>2010</v>
      </c>
      <c r="BF12" s="1121" t="s">
        <v>1434</v>
      </c>
      <c r="BH12" s="1069" t="s">
        <v>1435</v>
      </c>
      <c r="BJ12" s="1069" t="s">
        <v>1436</v>
      </c>
      <c r="BL12" s="1069" t="s">
        <v>1436</v>
      </c>
      <c r="BN12" s="1069" t="s">
        <v>1437</v>
      </c>
      <c r="BQ12" s="1282">
        <v>4213779</v>
      </c>
      <c r="BR12" s="1069" t="s">
        <v>1389</v>
      </c>
      <c r="BS12" s="1430"/>
      <c r="BT12" s="1071"/>
      <c r="BU12" s="1071"/>
      <c r="BV12" s="1071"/>
      <c r="BW12" s="1691"/>
      <c r="BX12" s="1691"/>
    </row>
    <row customHeight="1" ht="11.25">
      <c r="A13" s="1075" t="s">
        <v>1438</v>
      </c>
      <c r="B13" s="1076">
        <v>2011</v>
      </c>
      <c r="E13" s="1077" t="s">
        <v>1439</v>
      </c>
      <c r="F13" s="1094"/>
      <c r="I13" s="1077" t="s">
        <v>151</v>
      </c>
      <c r="K13" s="1100" t="s">
        <v>1388</v>
      </c>
      <c r="V13" s="371" t="s">
        <v>151</v>
      </c>
      <c r="W13" s="1090"/>
      <c r="X13" s="1090"/>
      <c r="Y13" s="1090"/>
      <c r="AW13" s="1121" t="s">
        <v>150</v>
      </c>
      <c r="AX13" s="1121" t="s">
        <v>150</v>
      </c>
      <c r="BB13" s="1121" t="s">
        <v>1440</v>
      </c>
      <c r="BC13" s="1121" t="s">
        <v>1441</v>
      </c>
      <c r="BE13" s="1121">
        <v>2011</v>
      </c>
      <c r="BF13" s="1121" t="s">
        <v>1442</v>
      </c>
      <c r="BH13" s="1069" t="s">
        <v>1443</v>
      </c>
      <c r="BJ13" s="1069" t="s">
        <v>1425</v>
      </c>
      <c r="BL13" s="1069" t="s">
        <v>1425</v>
      </c>
      <c r="BN13" s="1069" t="s">
        <v>1444</v>
      </c>
      <c r="BQ13" s="1282">
        <v>4213783</v>
      </c>
      <c r="BR13" s="1069" t="s">
        <v>1404</v>
      </c>
      <c r="BS13" s="1430"/>
      <c r="BT13" s="1071"/>
      <c r="BU13" s="1071"/>
      <c r="BV13" s="1071"/>
      <c r="BW13" s="1695"/>
      <c r="BX13" s="1691"/>
    </row>
    <row customHeight="1" ht="11.25">
      <c r="A14" s="1075" t="s">
        <v>1445</v>
      </c>
      <c r="B14" s="1076">
        <v>2012</v>
      </c>
      <c r="I14" s="1077" t="s">
        <v>152</v>
      </c>
      <c r="J14" s="1068" t="s">
        <v>1446</v>
      </c>
      <c r="N14" s="1068" t="s">
        <v>1447</v>
      </c>
      <c r="V14" s="1084">
        <v>13</v>
      </c>
      <c r="W14" s="1085"/>
      <c r="X14" s="1085" t="s">
        <v>1255</v>
      </c>
      <c r="Y14" s="1076" t="s">
        <v>1222</v>
      </c>
      <c r="AW14" s="1121" t="s">
        <v>151</v>
      </c>
      <c r="AX14" s="1121" t="s">
        <v>151</v>
      </c>
      <c r="AZ14" s="1068" t="s">
        <v>1448</v>
      </c>
      <c r="BB14" s="1121" t="s">
        <v>1449</v>
      </c>
      <c r="BC14" s="1121" t="s">
        <v>1441</v>
      </c>
      <c r="BE14" s="1121">
        <v>2012</v>
      </c>
      <c r="BH14" s="1069" t="s">
        <v>1364</v>
      </c>
      <c r="BJ14" s="1218" t="s">
        <v>1450</v>
      </c>
      <c r="BL14" s="1218" t="s">
        <v>1450</v>
      </c>
      <c r="BN14" s="1069" t="s">
        <v>1451</v>
      </c>
      <c r="BQ14" s="1282">
        <v>4213782</v>
      </c>
      <c r="BR14" s="1069" t="s">
        <v>190</v>
      </c>
      <c r="BS14" s="1430"/>
      <c r="BT14" s="1071"/>
      <c r="BU14" s="1071"/>
      <c r="BV14" s="1071"/>
      <c r="BW14" s="1695"/>
      <c r="BX14" s="1691"/>
    </row>
    <row customHeight="1" ht="19.5">
      <c r="A15" s="1075" t="s">
        <v>1452</v>
      </c>
      <c r="B15" s="1076">
        <v>2013</v>
      </c>
      <c r="E15" s="1699" t="s">
        <v>1453</v>
      </c>
      <c r="G15" s="1068" t="s">
        <v>1454</v>
      </c>
      <c r="H15" s="1068" t="s">
        <v>1455</v>
      </c>
      <c r="I15" s="1079" t="s">
        <v>153</v>
      </c>
      <c r="J15" s="1090" t="s">
        <v>581</v>
      </c>
      <c r="N15" s="1159" t="s">
        <v>1456</v>
      </c>
      <c r="X15" s="1088"/>
      <c r="AW15" s="1121" t="s">
        <v>152</v>
      </c>
      <c r="AX15" s="1121" t="s">
        <v>152</v>
      </c>
      <c r="AZ15" s="1121" t="s">
        <v>1375</v>
      </c>
      <c r="BB15" s="1121" t="s">
        <v>1457</v>
      </c>
      <c r="BC15" s="1121" t="s">
        <v>1441</v>
      </c>
      <c r="BE15" s="1121">
        <v>2013</v>
      </c>
      <c r="BH15" s="1069" t="s">
        <v>1380</v>
      </c>
      <c r="BJ15" s="1218" t="s">
        <v>1458</v>
      </c>
      <c r="BL15" s="1218" t="s">
        <v>1458</v>
      </c>
      <c r="BN15" s="1069" t="s">
        <v>1459</v>
      </c>
      <c r="BR15" s="1071"/>
      <c r="BS15" s="1432"/>
      <c r="BT15" s="1071"/>
      <c r="BU15" s="1071"/>
      <c r="BV15" s="1071"/>
      <c r="BW15" s="1695"/>
      <c r="BX15" s="1691"/>
    </row>
    <row customHeight="1" ht="21">
      <c r="A16" s="1871" t="s">
        <v>1460</v>
      </c>
      <c r="B16" s="1076">
        <v>2014</v>
      </c>
      <c r="E16" s="1700" t="s">
        <v>1461</v>
      </c>
      <c r="G16" s="1077" t="s">
        <v>1462</v>
      </c>
      <c r="H16" s="1077" t="s">
        <v>1463</v>
      </c>
      <c r="I16" s="1079" t="s">
        <v>1464</v>
      </c>
      <c r="J16" s="1090" t="s">
        <v>554</v>
      </c>
      <c r="N16" s="1159" t="s">
        <v>1465</v>
      </c>
      <c r="AW16" s="1121" t="s">
        <v>153</v>
      </c>
      <c r="AX16" s="1121" t="s">
        <v>153</v>
      </c>
      <c r="AZ16" s="1121" t="s">
        <v>1391</v>
      </c>
      <c r="BB16" s="1121" t="s">
        <v>1466</v>
      </c>
      <c r="BC16" s="1121" t="s">
        <v>1441</v>
      </c>
      <c r="BE16" s="1121">
        <v>2014</v>
      </c>
      <c r="BH16" s="1069" t="s">
        <v>1396</v>
      </c>
      <c r="BJ16" s="1218" t="s">
        <v>1467</v>
      </c>
      <c r="BL16" s="1218" t="s">
        <v>1467</v>
      </c>
      <c r="BN16" s="1069" t="s">
        <v>1468</v>
      </c>
      <c r="BR16" s="1071"/>
      <c r="BS16" s="1432"/>
      <c r="BT16" s="1071"/>
      <c r="BU16" s="1071"/>
      <c r="BV16" s="1071"/>
      <c r="BW16" s="1695"/>
      <c r="BX16" s="1691"/>
    </row>
    <row customHeight="1" ht="21">
      <c r="A17" s="1075" t="s">
        <v>1469</v>
      </c>
      <c r="B17" s="1076">
        <v>2015</v>
      </c>
      <c r="G17" s="1077" t="s">
        <v>1416</v>
      </c>
      <c r="H17" s="1077" t="s">
        <v>1416</v>
      </c>
      <c r="I17" s="1077" t="s">
        <v>1470</v>
      </c>
      <c r="N17" s="1159" t="s">
        <v>1471</v>
      </c>
      <c r="X17" s="1088"/>
      <c r="AW17" s="1121" t="s">
        <v>1464</v>
      </c>
      <c r="AX17" s="1121" t="s">
        <v>1464</v>
      </c>
      <c r="AZ17" s="1121" t="s">
        <v>1472</v>
      </c>
      <c r="BB17" s="1121" t="s">
        <v>1473</v>
      </c>
      <c r="BC17" s="1121" t="s">
        <v>1324</v>
      </c>
      <c r="BE17" s="1121">
        <v>2015</v>
      </c>
      <c r="BH17" s="1069" t="s">
        <v>1412</v>
      </c>
      <c r="BJ17" s="1218" t="s">
        <v>1474</v>
      </c>
      <c r="BL17" s="1218" t="s">
        <v>1474</v>
      </c>
      <c r="BN17" s="1069" t="s">
        <v>1475</v>
      </c>
      <c r="BR17" s="1068" t="s">
        <v>1266</v>
      </c>
      <c r="BS17" s="1429"/>
      <c r="BU17" s="1068" t="s">
        <v>1476</v>
      </c>
      <c r="BV17" s="1071"/>
      <c r="BW17" s="1691"/>
      <c r="BX17" s="1693" t="s">
        <v>1477</v>
      </c>
      <c r="CA17" s="1068" t="s">
        <v>1478</v>
      </c>
      <c r="CD17" s="1068" t="s">
        <v>1479</v>
      </c>
    </row>
    <row customHeight="1" ht="21">
      <c r="A18" s="1075" t="s">
        <v>1480</v>
      </c>
      <c r="B18" s="1076">
        <v>2016</v>
      </c>
      <c r="E18" s="2006" t="s">
        <v>1481</v>
      </c>
      <c r="I18" s="1077" t="s">
        <v>1482</v>
      </c>
      <c r="N18" s="1159" t="s">
        <v>1483</v>
      </c>
      <c r="X18" s="1088"/>
      <c r="AW18" s="1121" t="s">
        <v>1470</v>
      </c>
      <c r="AX18" s="1121" t="s">
        <v>1470</v>
      </c>
      <c r="BB18" s="1121" t="s">
        <v>1484</v>
      </c>
      <c r="BC18" s="1121" t="s">
        <v>1324</v>
      </c>
      <c r="BE18" s="1121">
        <v>2016</v>
      </c>
      <c r="BH18" s="1069" t="s">
        <v>1426</v>
      </c>
      <c r="BJ18" s="1218" t="s">
        <v>1485</v>
      </c>
      <c r="BL18" s="1218" t="s">
        <v>1485</v>
      </c>
      <c r="BN18" s="1069" t="s">
        <v>1486</v>
      </c>
      <c r="BQ18" s="1433" t="s">
        <v>1296</v>
      </c>
      <c r="BR18" s="1160" t="s">
        <v>1297</v>
      </c>
      <c r="BS18" s="275"/>
      <c r="BT18" s="1433" t="s">
        <v>1487</v>
      </c>
      <c r="BU18" s="1160" t="s">
        <v>1488</v>
      </c>
      <c r="BV18" s="1071"/>
      <c r="BW18" s="1698" t="s">
        <v>1489</v>
      </c>
      <c r="BX18" s="1692" t="s">
        <v>1490</v>
      </c>
      <c r="BZ18" s="1433" t="s">
        <v>1491</v>
      </c>
      <c r="CA18" s="1160" t="s">
        <v>1492</v>
      </c>
      <c r="CC18" s="1433" t="s">
        <v>1493</v>
      </c>
      <c r="CD18" s="1160" t="s">
        <v>1494</v>
      </c>
    </row>
    <row customHeight="1" ht="21">
      <c r="A19" s="1871" t="s">
        <v>1495</v>
      </c>
      <c r="B19" s="1076">
        <v>2017</v>
      </c>
      <c r="E19" s="1075" t="s">
        <v>165</v>
      </c>
      <c r="I19" s="1077" t="s">
        <v>1496</v>
      </c>
      <c r="N19" s="1159" t="s">
        <v>1497</v>
      </c>
      <c r="X19" s="1088"/>
      <c r="AW19" s="1121" t="s">
        <v>1482</v>
      </c>
      <c r="AX19" s="1121" t="s">
        <v>1482</v>
      </c>
      <c r="AZ19" s="1068" t="s">
        <v>1498</v>
      </c>
      <c r="BB19" s="1121" t="s">
        <v>1499</v>
      </c>
      <c r="BC19" s="1121" t="s">
        <v>1324</v>
      </c>
      <c r="BE19" s="1121">
        <v>2017</v>
      </c>
      <c r="BH19" s="1069" t="s">
        <v>1500</v>
      </c>
      <c r="BJ19" s="1218" t="s">
        <v>1501</v>
      </c>
      <c r="BL19" s="1218" t="s">
        <v>1501</v>
      </c>
      <c r="BQ19" s="1282">
        <v>4190064</v>
      </c>
      <c r="BR19" s="1069" t="s">
        <v>1502</v>
      </c>
      <c r="BS19" s="1430"/>
      <c r="BT19" s="1282">
        <v>4189671</v>
      </c>
      <c r="BU19" s="1069" t="s">
        <v>1503</v>
      </c>
      <c r="BV19" s="1071"/>
      <c r="BW19" s="1696">
        <v>4189706</v>
      </c>
      <c r="BX19" s="1694" t="s">
        <v>1504</v>
      </c>
      <c r="BZ19" s="1282">
        <v>4189714</v>
      </c>
      <c r="CA19" s="1069" t="s">
        <v>1505</v>
      </c>
      <c r="CC19" s="1282">
        <v>4189708</v>
      </c>
      <c r="CD19" s="1069" t="s">
        <v>1506</v>
      </c>
    </row>
    <row customHeight="1" ht="21">
      <c r="A20" s="1075" t="s">
        <v>1507</v>
      </c>
      <c r="B20" s="1076">
        <v>2018</v>
      </c>
      <c r="E20" s="1075" t="s">
        <v>1255</v>
      </c>
      <c r="I20" s="1077" t="s">
        <v>1508</v>
      </c>
      <c r="N20" s="1159" t="s">
        <v>1509</v>
      </c>
      <c r="AW20" s="1121" t="s">
        <v>1496</v>
      </c>
      <c r="AX20" s="1121" t="s">
        <v>1496</v>
      </c>
      <c r="AZ20" s="1121" t="s">
        <v>1510</v>
      </c>
      <c r="BB20" s="1121" t="s">
        <v>1511</v>
      </c>
      <c r="BC20" s="1121" t="s">
        <v>1441</v>
      </c>
      <c r="BE20" s="1121">
        <v>2018</v>
      </c>
      <c r="BH20" s="1069" t="s">
        <v>1437</v>
      </c>
      <c r="BJ20" s="1069" t="s">
        <v>1364</v>
      </c>
      <c r="BL20" s="1069" t="s">
        <v>1364</v>
      </c>
      <c r="BQ20" s="1282">
        <v>4190065</v>
      </c>
      <c r="BR20" s="1069" t="s">
        <v>1512</v>
      </c>
      <c r="BS20" s="1430"/>
      <c r="BT20" s="1282">
        <v>4189672</v>
      </c>
      <c r="BU20" s="1069" t="s">
        <v>1513</v>
      </c>
      <c r="BV20" s="1071"/>
      <c r="BW20" s="1696">
        <v>4189705</v>
      </c>
      <c r="BX20" s="1694" t="s">
        <v>1514</v>
      </c>
      <c r="BZ20" s="1282">
        <v>4189713</v>
      </c>
      <c r="CA20" s="1069" t="s">
        <v>1514</v>
      </c>
      <c r="CC20" s="1282">
        <v>4189709</v>
      </c>
      <c r="CD20" s="1069" t="s">
        <v>1515</v>
      </c>
    </row>
    <row customHeight="1" ht="21">
      <c r="A21" s="1075" t="s">
        <v>1516</v>
      </c>
      <c r="B21" s="1076">
        <v>2019</v>
      </c>
      <c r="I21" s="1077" t="s">
        <v>1517</v>
      </c>
      <c r="N21" s="1159" t="s">
        <v>1518</v>
      </c>
      <c r="AW21" s="1121" t="s">
        <v>1508</v>
      </c>
      <c r="AX21" s="1121" t="s">
        <v>1508</v>
      </c>
      <c r="AZ21" s="1121" t="s">
        <v>1519</v>
      </c>
      <c r="BB21" s="1121" t="s">
        <v>1520</v>
      </c>
      <c r="BC21" s="1121" t="s">
        <v>1324</v>
      </c>
      <c r="BE21" s="1121">
        <v>2019</v>
      </c>
      <c r="BH21" s="1069" t="s">
        <v>1444</v>
      </c>
      <c r="BJ21" s="1069" t="s">
        <v>1380</v>
      </c>
      <c r="BL21" s="1069" t="s">
        <v>1380</v>
      </c>
      <c r="BQ21" s="1282">
        <v>4190066</v>
      </c>
      <c r="BR21" s="1069" t="s">
        <v>1521</v>
      </c>
      <c r="BS21" s="1430"/>
      <c r="BT21" s="1282">
        <v>4189673</v>
      </c>
      <c r="BU21" s="1069" t="s">
        <v>1522</v>
      </c>
      <c r="BV21" s="1071"/>
      <c r="BW21" s="1696">
        <v>4189707</v>
      </c>
      <c r="BX21" s="1694" t="s">
        <v>1523</v>
      </c>
      <c r="BZ21" s="1282">
        <v>4189712</v>
      </c>
      <c r="CA21" s="1069" t="s">
        <v>1524</v>
      </c>
      <c r="CC21" s="1282">
        <v>4189710</v>
      </c>
      <c r="CD21" s="1069" t="s">
        <v>1525</v>
      </c>
    </row>
    <row customHeight="1" ht="21">
      <c r="A22" s="1075" t="s">
        <v>1526</v>
      </c>
      <c r="B22" s="1076">
        <v>2020</v>
      </c>
      <c r="N22" s="1159" t="s">
        <v>1527</v>
      </c>
      <c r="AW22" s="1121" t="s">
        <v>1517</v>
      </c>
      <c r="AX22" s="1121" t="s">
        <v>1517</v>
      </c>
      <c r="AZ22" s="1121" t="s">
        <v>1528</v>
      </c>
      <c r="BB22" s="1121" t="s">
        <v>1529</v>
      </c>
      <c r="BC22" s="1121" t="s">
        <v>1324</v>
      </c>
      <c r="BE22" s="1121">
        <v>2020</v>
      </c>
      <c r="BH22" s="1069" t="s">
        <v>1451</v>
      </c>
      <c r="BJ22" s="1069" t="s">
        <v>1396</v>
      </c>
      <c r="BL22" s="1069" t="s">
        <v>1396</v>
      </c>
      <c r="BQ22" s="1282">
        <v>4190067</v>
      </c>
      <c r="BR22" s="1069" t="s">
        <v>1530</v>
      </c>
      <c r="BS22" s="1430"/>
      <c r="BT22" s="1282">
        <v>4189674</v>
      </c>
      <c r="BU22" s="1069" t="s">
        <v>1531</v>
      </c>
      <c r="BV22" s="1071"/>
      <c r="BW22" s="1071"/>
      <c r="CC22" s="1282">
        <v>4189711</v>
      </c>
      <c r="CD22" s="1069" t="s">
        <v>291</v>
      </c>
    </row>
    <row customHeight="1" ht="21">
      <c r="A23" s="1075" t="s">
        <v>1532</v>
      </c>
      <c r="B23" s="1076">
        <v>2021</v>
      </c>
      <c r="AW23" s="1121" t="s">
        <v>1533</v>
      </c>
      <c r="AX23" s="1121" t="s">
        <v>1533</v>
      </c>
      <c r="AZ23" s="1121" t="s">
        <v>1534</v>
      </c>
      <c r="BB23" s="1121" t="s">
        <v>1535</v>
      </c>
      <c r="BC23" s="1121" t="s">
        <v>1232</v>
      </c>
      <c r="BE23" s="1121">
        <v>2021</v>
      </c>
      <c r="BH23" s="1069" t="s">
        <v>1459</v>
      </c>
      <c r="BJ23" s="1069" t="s">
        <v>1412</v>
      </c>
      <c r="BL23" s="1069" t="s">
        <v>1412</v>
      </c>
      <c r="BQ23" s="1282">
        <v>4190068</v>
      </c>
      <c r="BR23" s="1069" t="s">
        <v>1536</v>
      </c>
      <c r="BS23" s="1430"/>
      <c r="BT23" s="1282">
        <v>4189675</v>
      </c>
      <c r="BU23" s="1069" t="s">
        <v>1537</v>
      </c>
      <c r="BV23" s="1071"/>
      <c r="BW23" s="1071"/>
      <c r="CC23" s="1282">
        <v>5110778</v>
      </c>
      <c r="CD23" s="1069" t="s">
        <v>1538</v>
      </c>
    </row>
    <row customHeight="1" ht="21">
      <c r="A24" s="1075" t="s">
        <v>1539</v>
      </c>
      <c r="B24" s="1076">
        <v>2022</v>
      </c>
      <c r="AW24" s="1121" t="s">
        <v>98</v>
      </c>
      <c r="AX24" s="1121" t="s">
        <v>98</v>
      </c>
      <c r="AZ24" s="1121" t="s">
        <v>1540</v>
      </c>
      <c r="BB24" s="1121" t="s">
        <v>1541</v>
      </c>
      <c r="BC24" s="1121" t="s">
        <v>1542</v>
      </c>
      <c r="BE24" s="1121">
        <v>2022</v>
      </c>
      <c r="BH24" s="1069" t="s">
        <v>1468</v>
      </c>
      <c r="BJ24" s="1069" t="s">
        <v>1426</v>
      </c>
      <c r="BL24" s="1069" t="s">
        <v>1426</v>
      </c>
      <c r="BQ24" s="1282">
        <v>4190069</v>
      </c>
      <c r="BR24" s="1069" t="s">
        <v>1543</v>
      </c>
      <c r="BS24" s="1430"/>
      <c r="BT24" s="1282">
        <v>4189676</v>
      </c>
      <c r="BU24" s="1069" t="s">
        <v>1544</v>
      </c>
      <c r="BV24" s="1071"/>
      <c r="BW24" s="1071"/>
      <c r="CC24" s="1282">
        <v>25575374</v>
      </c>
      <c r="CD24" s="1069" t="s">
        <v>1545</v>
      </c>
    </row>
    <row customHeight="1" ht="11.25">
      <c r="A25" s="1075" t="s">
        <v>1546</v>
      </c>
      <c r="B25" s="1076">
        <v>2023</v>
      </c>
      <c r="AW25" s="1121" t="s">
        <v>1547</v>
      </c>
      <c r="AX25" s="1121" t="s">
        <v>1547</v>
      </c>
      <c r="AZ25" s="1121" t="s">
        <v>1548</v>
      </c>
      <c r="BB25" s="1121" t="s">
        <v>1549</v>
      </c>
      <c r="BC25" s="1121" t="s">
        <v>1542</v>
      </c>
      <c r="BE25" s="1121">
        <v>2023</v>
      </c>
      <c r="BH25" s="1069" t="s">
        <v>1475</v>
      </c>
      <c r="BJ25" s="1069" t="s">
        <v>1500</v>
      </c>
      <c r="BL25" s="1069" t="s">
        <v>1500</v>
      </c>
      <c r="BQ25" s="1282">
        <v>4190070</v>
      </c>
      <c r="BR25" s="1069" t="s">
        <v>1550</v>
      </c>
      <c r="BS25" s="1430"/>
      <c r="BT25" s="1282">
        <v>4189677</v>
      </c>
      <c r="BU25" s="1069" t="s">
        <v>1551</v>
      </c>
      <c r="BV25" s="1071"/>
      <c r="BW25" s="1071"/>
    </row>
    <row customHeight="1" ht="11.25">
      <c r="A26" s="1075" t="s">
        <v>1552</v>
      </c>
      <c r="B26" s="1076">
        <v>2024</v>
      </c>
      <c r="J26" s="1732" t="s">
        <v>1553</v>
      </c>
      <c r="AX26" s="1121" t="s">
        <v>1554</v>
      </c>
      <c r="AZ26" s="1121" t="s">
        <v>1419</v>
      </c>
      <c r="BB26" s="1121" t="s">
        <v>1555</v>
      </c>
      <c r="BC26" s="1121" t="s">
        <v>1542</v>
      </c>
      <c r="BE26" s="1121">
        <v>2024</v>
      </c>
      <c r="BH26" s="1069" t="s">
        <v>1486</v>
      </c>
      <c r="BJ26" s="1069" t="s">
        <v>1437</v>
      </c>
      <c r="BL26" s="1069" t="s">
        <v>1437</v>
      </c>
      <c r="BQ26" s="1282">
        <v>4190071</v>
      </c>
      <c r="BR26" s="1069" t="s">
        <v>1556</v>
      </c>
      <c r="BS26" s="1430"/>
      <c r="BV26" s="1071"/>
      <c r="BW26" s="1071"/>
    </row>
    <row customHeight="1" ht="11.25">
      <c r="A27" s="1075" t="s">
        <v>1557</v>
      </c>
      <c r="B27" s="1076">
        <v>2025</v>
      </c>
      <c r="J27" s="177" t="s">
        <v>687</v>
      </c>
      <c r="AX27" s="1121" t="s">
        <v>1558</v>
      </c>
      <c r="BB27" s="1121" t="s">
        <v>1559</v>
      </c>
      <c r="BC27" s="1121" t="s">
        <v>1542</v>
      </c>
      <c r="BE27" s="1121">
        <v>2025</v>
      </c>
      <c r="BH27" s="1071" t="s">
        <v>22</v>
      </c>
      <c r="BJ27" s="1069" t="s">
        <v>1444</v>
      </c>
      <c r="BL27" s="1069" t="s">
        <v>1444</v>
      </c>
      <c r="BN27" s="1071" t="s">
        <v>22</v>
      </c>
      <c r="BQ27" s="1282">
        <v>4190072</v>
      </c>
      <c r="BR27" s="1069" t="s">
        <v>1560</v>
      </c>
      <c r="BS27" s="1430"/>
      <c r="BV27" s="1071"/>
      <c r="BW27" s="1071"/>
    </row>
    <row customHeight="1" ht="11.25">
      <c r="A28" s="1075" t="s">
        <v>1561</v>
      </c>
      <c r="D28" s="1102"/>
      <c r="E28" s="1103"/>
      <c r="F28" s="1103"/>
      <c r="H28" s="1104" t="s">
        <v>1562</v>
      </c>
      <c r="AX28" s="1121" t="s">
        <v>1563</v>
      </c>
      <c r="AZ28" s="1068" t="s">
        <v>1564</v>
      </c>
      <c r="BB28" s="1121" t="s">
        <v>1565</v>
      </c>
      <c r="BC28" s="1121" t="s">
        <v>1566</v>
      </c>
      <c r="BE28" s="1121">
        <v>2026</v>
      </c>
      <c r="BH28" s="1071" t="s">
        <v>22</v>
      </c>
      <c r="BJ28" s="1069" t="s">
        <v>1451</v>
      </c>
      <c r="BL28" s="1069" t="s">
        <v>1451</v>
      </c>
      <c r="BN28" s="1071" t="s">
        <v>22</v>
      </c>
      <c r="BQ28" s="1282">
        <v>4190073</v>
      </c>
      <c r="BR28" s="1069" t="s">
        <v>1567</v>
      </c>
      <c r="BS28" s="1430"/>
      <c r="BV28" s="1071"/>
      <c r="BW28" s="1071"/>
    </row>
    <row customHeight="1" ht="11.25">
      <c r="A29" s="1075" t="s">
        <v>1568</v>
      </c>
      <c r="D29" s="1105" t="s">
        <v>1569</v>
      </c>
      <c r="E29" s="1106" t="str">
        <f>IF(TEMPLATE_GROUP="","",INDEX(StartDateList,MATCH(TEMPLATE_GROUP,CodeTemplateList,0),1))</f>
        <v>01.01.2025</v>
      </c>
      <c r="F29" s="1106" t="str">
        <f>IF(TEMPLATE_GROUP="","",INDEX(EndDateList,MATCH(TEMPLATE_GROUP,CodeTemplateList,0),1))</f>
        <v>31.12.2025</v>
      </c>
      <c r="H29" s="1107" t="s">
        <v>1570</v>
      </c>
      <c r="AX29" s="1121" t="s">
        <v>1571</v>
      </c>
      <c r="AZ29" s="1121" t="s">
        <v>1217</v>
      </c>
      <c r="BB29" s="1121" t="s">
        <v>1419</v>
      </c>
      <c r="BC29" s="1092"/>
      <c r="BE29" s="1121">
        <v>2027</v>
      </c>
      <c r="BJ29" s="1069" t="s">
        <v>1459</v>
      </c>
      <c r="BL29" s="1069" t="s">
        <v>1459</v>
      </c>
    </row>
    <row customHeight="1" ht="11.25">
      <c r="A30" s="1075" t="s">
        <v>1572</v>
      </c>
      <c r="D30" s="1108"/>
      <c r="E30" s="1109"/>
      <c r="F30" s="1109"/>
      <c r="AX30" s="1121" t="s">
        <v>1573</v>
      </c>
      <c r="AZ30" s="1121" t="s">
        <v>1244</v>
      </c>
      <c r="BE30" s="1121">
        <v>2028</v>
      </c>
      <c r="BJ30" s="1069" t="s">
        <v>1574</v>
      </c>
      <c r="BL30" s="1069" t="s">
        <v>1574</v>
      </c>
    </row>
    <row customHeight="1" ht="12.75">
      <c r="A31" s="1075" t="s">
        <v>1575</v>
      </c>
      <c r="D31" s="1102"/>
      <c r="E31" s="1103"/>
      <c r="F31" s="1103"/>
      <c r="H31" s="1110"/>
      <c r="AX31" s="1121" t="s">
        <v>1576</v>
      </c>
      <c r="AZ31" s="1121" t="s">
        <v>1577</v>
      </c>
      <c r="BE31" s="1121">
        <v>2029</v>
      </c>
      <c r="BJ31" s="1069" t="s">
        <v>1578</v>
      </c>
      <c r="BL31" s="1069" t="s">
        <v>1578</v>
      </c>
    </row>
    <row customHeight="1" ht="11.25">
      <c r="A32" s="1075" t="s">
        <v>1579</v>
      </c>
      <c r="D32" s="1105" t="s">
        <v>1580</v>
      </c>
      <c r="E32" s="1106" t="str">
        <f>IF(TEMPLATE_GROUP="","",INDEX(StartDateList,MATCH(TEMPLATE_GROUP,CodeTemplateList,0),1))</f>
        <v>01.01.2025</v>
      </c>
      <c r="F32" s="1106" t="str">
        <f>IF(TEMPLATE_GROUP="","",INDEX(EndDateList,MATCH(TEMPLATE_GROUP,CodeTemplateList,0),1))</f>
        <v>31.12.2025</v>
      </c>
      <c r="H32" s="1111" t="s">
        <v>1581</v>
      </c>
      <c r="O32" s="1075" t="s">
        <v>1215</v>
      </c>
      <c r="AX32" s="1121" t="s">
        <v>1582</v>
      </c>
      <c r="AZ32" s="1121" t="s">
        <v>1312</v>
      </c>
      <c r="BE32" s="1121">
        <v>2030</v>
      </c>
      <c r="BJ32" s="1069" t="s">
        <v>1468</v>
      </c>
      <c r="BL32" s="1069" t="s">
        <v>1468</v>
      </c>
    </row>
    <row customHeight="1" ht="11.25">
      <c r="A33" s="1075" t="s">
        <v>1583</v>
      </c>
      <c r="O33" s="1075" t="s">
        <v>1241</v>
      </c>
      <c r="AX33" s="1121" t="s">
        <v>1584</v>
      </c>
      <c r="AZ33" s="1121" t="s">
        <v>1216</v>
      </c>
      <c r="BE33" s="1121">
        <v>2031</v>
      </c>
      <c r="BJ33" s="1069" t="s">
        <v>1475</v>
      </c>
      <c r="BL33" s="1069" t="s">
        <v>1475</v>
      </c>
    </row>
    <row customHeight="1" ht="11.25">
      <c r="A34" s="1075" t="s">
        <v>1585</v>
      </c>
      <c r="O34" s="1075" t="s">
        <v>1277</v>
      </c>
      <c r="AX34" s="1121" t="s">
        <v>1586</v>
      </c>
      <c r="BE34" s="1121">
        <v>2032</v>
      </c>
      <c r="BJ34" s="1069" t="s">
        <v>1486</v>
      </c>
      <c r="BL34" s="1069" t="s">
        <v>1486</v>
      </c>
    </row>
    <row customHeight="1" ht="11.25">
      <c r="A35" s="1075" t="s">
        <v>1587</v>
      </c>
      <c r="O35" s="1075" t="s">
        <v>1310</v>
      </c>
      <c r="AX35" s="1121" t="s">
        <v>1588</v>
      </c>
      <c r="AZ35" s="1068" t="s">
        <v>1589</v>
      </c>
      <c r="BE35" s="1121">
        <v>2033</v>
      </c>
      <c r="BL35" s="1069" t="s">
        <v>1590</v>
      </c>
    </row>
    <row customHeight="1" ht="11.25">
      <c r="A36" s="1871" t="s">
        <v>1591</v>
      </c>
      <c r="D36" s="1112" t="s">
        <v>1592</v>
      </c>
      <c r="E36" s="1113" t="s">
        <v>806</v>
      </c>
      <c r="F36" s="1114" t="str">
        <f>INDEX(E37:E41,MATCH(TEMPLATE_SPHERE,F37:F41,0))</f>
        <v>теплоснабжения</v>
      </c>
      <c r="G36" s="1114" t="str">
        <f>INDEX(G37:G41,MATCH(TEMPLATE_SPHERE,F37:F41,0))</f>
        <v>теплоснабжение</v>
      </c>
      <c r="O36" s="1075" t="s">
        <v>1335</v>
      </c>
      <c r="AX36" s="1121" t="s">
        <v>1593</v>
      </c>
      <c r="AZ36" s="1121" t="s">
        <v>1216</v>
      </c>
      <c r="BE36" s="1121">
        <v>2034</v>
      </c>
      <c r="BL36" s="1069" t="s">
        <v>1594</v>
      </c>
    </row>
    <row customHeight="1" ht="11.25">
      <c r="A37" s="1075" t="s">
        <v>1595</v>
      </c>
      <c r="E37" s="408" t="s">
        <v>1596</v>
      </c>
      <c r="F37" s="1115" t="s">
        <v>806</v>
      </c>
      <c r="G37" s="408" t="s">
        <v>1597</v>
      </c>
      <c r="O37" s="1075" t="s">
        <v>1354</v>
      </c>
      <c r="AX37" s="1121" t="s">
        <v>1598</v>
      </c>
      <c r="AZ37" s="1121" t="s">
        <v>1243</v>
      </c>
      <c r="BE37" s="1121">
        <v>2035</v>
      </c>
    </row>
    <row customHeight="1" ht="11.25">
      <c r="A38" s="1075" t="s">
        <v>1599</v>
      </c>
      <c r="E38" s="408" t="s">
        <v>1600</v>
      </c>
      <c r="F38" s="1116" t="s">
        <v>852</v>
      </c>
      <c r="G38" s="408" t="s">
        <v>1601</v>
      </c>
      <c r="O38" s="1075" t="s">
        <v>1371</v>
      </c>
      <c r="AX38" s="1121" t="s">
        <v>1602</v>
      </c>
      <c r="AZ38" s="1121" t="s">
        <v>1278</v>
      </c>
      <c r="BE38" s="1121">
        <v>2036</v>
      </c>
      <c r="BH38" s="1068" t="s">
        <v>1603</v>
      </c>
      <c r="BJ38" s="1068" t="s">
        <v>1604</v>
      </c>
      <c r="BL38" s="1068" t="s">
        <v>1605</v>
      </c>
      <c r="BN38" s="1068" t="s">
        <v>1606</v>
      </c>
    </row>
    <row customHeight="1" ht="11.25">
      <c r="A39" s="1075" t="s">
        <v>1607</v>
      </c>
      <c r="E39" s="408" t="s">
        <v>1608</v>
      </c>
      <c r="F39" s="1116" t="s">
        <v>905</v>
      </c>
      <c r="G39" s="408" t="s">
        <v>1609</v>
      </c>
      <c r="O39" s="1075" t="s">
        <v>1387</v>
      </c>
      <c r="AX39" s="1121" t="s">
        <v>1610</v>
      </c>
      <c r="AZ39" s="1121" t="s">
        <v>1311</v>
      </c>
      <c r="BE39" s="1121">
        <v>2037</v>
      </c>
      <c r="BH39" s="1069" t="s">
        <v>1611</v>
      </c>
      <c r="BJ39" s="1218" t="s">
        <v>1611</v>
      </c>
      <c r="BL39" s="1218" t="s">
        <v>1611</v>
      </c>
      <c r="BN39" s="1069" t="s">
        <v>1612</v>
      </c>
    </row>
    <row customHeight="1" ht="11.25">
      <c r="A40" s="1075" t="s">
        <v>16</v>
      </c>
      <c r="E40" s="408" t="s">
        <v>1613</v>
      </c>
      <c r="F40" s="1116" t="s">
        <v>892</v>
      </c>
      <c r="G40" s="408" t="s">
        <v>1614</v>
      </c>
      <c r="O40" s="1075" t="s">
        <v>1403</v>
      </c>
      <c r="AX40" s="1121" t="s">
        <v>1615</v>
      </c>
      <c r="BE40" s="1121">
        <v>2038</v>
      </c>
      <c r="BH40" s="1069" t="s">
        <v>1616</v>
      </c>
      <c r="BJ40" s="1218" t="s">
        <v>1025</v>
      </c>
      <c r="BL40" s="1218" t="s">
        <v>1025</v>
      </c>
      <c r="BN40" s="1069" t="s">
        <v>1059</v>
      </c>
    </row>
    <row customHeight="1" ht="11.25">
      <c r="A41" s="1075" t="s">
        <v>1617</v>
      </c>
      <c r="E41" s="408" t="s">
        <v>1618</v>
      </c>
      <c r="F41" s="1116" t="s">
        <v>1619</v>
      </c>
      <c r="G41" s="408" t="s">
        <v>1618</v>
      </c>
      <c r="O41" s="1075" t="s">
        <v>1419</v>
      </c>
      <c r="AX41" s="1121" t="s">
        <v>1620</v>
      </c>
      <c r="AZ41" s="1068" t="s">
        <v>1621</v>
      </c>
      <c r="BE41" s="1121">
        <v>2039</v>
      </c>
      <c r="BH41" s="1069" t="s">
        <v>1622</v>
      </c>
      <c r="BJ41" s="1218" t="s">
        <v>1021</v>
      </c>
      <c r="BL41" s="1218" t="s">
        <v>1021</v>
      </c>
      <c r="BN41" s="1069" t="s">
        <v>1046</v>
      </c>
    </row>
    <row customHeight="1" ht="11.25">
      <c r="A42" s="1075" t="s">
        <v>1623</v>
      </c>
      <c r="AX42" s="1121" t="s">
        <v>1624</v>
      </c>
      <c r="AZ42" s="1121" t="s">
        <v>1215</v>
      </c>
      <c r="BE42" s="1121">
        <v>2040</v>
      </c>
      <c r="BH42" s="1069" t="s">
        <v>1043</v>
      </c>
      <c r="BJ42" s="1218" t="s">
        <v>1023</v>
      </c>
      <c r="BL42" s="1218" t="s">
        <v>1023</v>
      </c>
      <c r="BN42" s="1069" t="s">
        <v>1625</v>
      </c>
    </row>
    <row customHeight="1" ht="11.25">
      <c r="A43" s="1075" t="s">
        <v>1626</v>
      </c>
      <c r="AX43" s="1121" t="s">
        <v>1627</v>
      </c>
      <c r="AZ43" s="1121" t="s">
        <v>1241</v>
      </c>
      <c r="BE43" s="1121">
        <v>2041</v>
      </c>
      <c r="BH43" s="1069" t="s">
        <v>1628</v>
      </c>
      <c r="BJ43" s="1218" t="s">
        <v>1622</v>
      </c>
      <c r="BL43" s="1218" t="s">
        <v>1622</v>
      </c>
      <c r="BN43" s="1069" t="s">
        <v>1629</v>
      </c>
    </row>
    <row customHeight="1" ht="11.25">
      <c r="A44" s="1075" t="s">
        <v>1630</v>
      </c>
      <c r="G44" s="1095">
        <f>YEAR(TODAY())</f>
        <v>2025</v>
      </c>
      <c r="I44" s="800" t="s">
        <v>1631</v>
      </c>
      <c r="J44" s="1090" t="s">
        <v>1632</v>
      </c>
      <c r="K44" s="1090" t="s">
        <v>1633</v>
      </c>
      <c r="AX44" s="1121" t="s">
        <v>1634</v>
      </c>
      <c r="AZ44" s="1121" t="s">
        <v>1277</v>
      </c>
      <c r="BE44" s="1121">
        <v>2042</v>
      </c>
      <c r="BH44" s="1069" t="s">
        <v>1635</v>
      </c>
      <c r="BJ44" s="1218" t="s">
        <v>1043</v>
      </c>
      <c r="BL44" s="1218" t="s">
        <v>1043</v>
      </c>
      <c r="BN44" s="1069" t="s">
        <v>1636</v>
      </c>
    </row>
    <row customHeight="1" ht="11.25">
      <c r="A45" s="1075" t="s">
        <v>1637</v>
      </c>
      <c r="D45" s="1112" t="s">
        <v>1638</v>
      </c>
      <c r="E45" s="1113" t="s">
        <v>1639</v>
      </c>
      <c r="F45" s="798" t="s">
        <v>1640</v>
      </c>
      <c r="G45" s="797" t="s">
        <v>1641</v>
      </c>
      <c r="H45" s="800" t="s">
        <v>1642</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1643</v>
      </c>
      <c r="AZ45" s="1121" t="s">
        <v>1310</v>
      </c>
      <c r="BE45" s="1121">
        <v>2043</v>
      </c>
      <c r="BH45" s="1069" t="s">
        <v>1644</v>
      </c>
      <c r="BJ45" s="1218" t="s">
        <v>1037</v>
      </c>
      <c r="BL45" s="1218" t="s">
        <v>1037</v>
      </c>
      <c r="BN45" s="1069" t="s">
        <v>1645</v>
      </c>
    </row>
    <row customHeight="1" ht="11.25">
      <c r="A46" s="1075" t="s">
        <v>1646</v>
      </c>
      <c r="E46" s="408" t="s">
        <v>27</v>
      </c>
      <c r="F46" s="1115" t="s">
        <v>1647</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1648</v>
      </c>
      <c r="AZ46" s="1121" t="s">
        <v>1335</v>
      </c>
      <c r="BE46" s="1121">
        <v>2044</v>
      </c>
      <c r="BH46" s="1069" t="s">
        <v>1046</v>
      </c>
      <c r="BJ46" s="1218" t="s">
        <v>1027</v>
      </c>
      <c r="BL46" s="1218" t="s">
        <v>1027</v>
      </c>
      <c r="BN46" s="1069" t="s">
        <v>1649</v>
      </c>
    </row>
    <row customHeight="1" ht="11.25">
      <c r="A47" s="1075" t="s">
        <v>1650</v>
      </c>
      <c r="E47" s="408" t="s">
        <v>33</v>
      </c>
      <c r="F47" s="1116" t="s">
        <v>1651</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1652</v>
      </c>
      <c r="AZ47" s="1121" t="s">
        <v>1354</v>
      </c>
      <c r="BE47" s="1121">
        <v>2045</v>
      </c>
      <c r="BH47" s="1069" t="s">
        <v>1625</v>
      </c>
      <c r="BJ47" s="1218" t="s">
        <v>1029</v>
      </c>
      <c r="BL47" s="1218" t="s">
        <v>1029</v>
      </c>
      <c r="BN47" s="1069" t="s">
        <v>1653</v>
      </c>
    </row>
    <row customHeight="1" ht="11.25">
      <c r="A48" s="1075" t="s">
        <v>1654</v>
      </c>
      <c r="E48" s="408" t="s">
        <v>1655</v>
      </c>
      <c r="F48" s="1116" t="s">
        <v>1656</v>
      </c>
      <c r="G48" s="1117" t="str">
        <f>_xlfn.IFERROR(IF(f_year="","01.01."&amp;CURRENT_YEAR,"01.01."&amp;f_year),"01.01."&amp;CURRENT_YEAR)</f>
        <v>01.01.2025</v>
      </c>
      <c r="H48" s="1117" t="str">
        <f>_xlfn.IFERROR(IF(f_year="","31.12."&amp;CURRENT_YEAR,"31.12."&amp;f_year),"31.12."&amp;CURRENT_YEAR)</f>
        <v>31.12.2025</v>
      </c>
      <c r="I48" s="1743">
        <f>IF(f_year="",TRUE,FALSE)</f>
        <v>0</v>
      </c>
      <c r="J48" s="1746" t="s">
        <v>1657</v>
      </c>
      <c r="K48" s="1747"/>
      <c r="AX48" s="1121" t="s">
        <v>1658</v>
      </c>
      <c r="AZ48" s="1121" t="s">
        <v>1371</v>
      </c>
      <c r="BE48" s="1121">
        <v>2046</v>
      </c>
      <c r="BH48" s="1069" t="s">
        <v>1629</v>
      </c>
      <c r="BJ48" s="1218" t="s">
        <v>1031</v>
      </c>
      <c r="BL48" s="1218" t="s">
        <v>1031</v>
      </c>
      <c r="BN48" s="1069" t="s">
        <v>1659</v>
      </c>
    </row>
    <row customHeight="1" ht="11.25">
      <c r="A49" s="1075" t="s">
        <v>1660</v>
      </c>
      <c r="E49" s="408" t="s">
        <v>1661</v>
      </c>
      <c r="F49" s="1116" t="s">
        <v>1639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1662</v>
      </c>
      <c r="AZ49" s="1121" t="s">
        <v>1387</v>
      </c>
      <c r="BE49" s="1121">
        <v>2047</v>
      </c>
      <c r="BH49" s="1069" t="s">
        <v>1047</v>
      </c>
      <c r="BJ49" s="1218" t="s">
        <v>1033</v>
      </c>
      <c r="BL49" s="1218" t="s">
        <v>1033</v>
      </c>
    </row>
    <row customHeight="1" ht="11.25">
      <c r="A50" s="1075" t="s">
        <v>1663</v>
      </c>
      <c r="E50" s="408" t="s">
        <v>1664</v>
      </c>
      <c r="F50" s="1116" t="s">
        <v>1017</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1665</v>
      </c>
      <c r="AZ50" s="1121" t="s">
        <v>1403</v>
      </c>
      <c r="BE50" s="1121">
        <v>2048</v>
      </c>
      <c r="BH50" s="1069" t="s">
        <v>1636</v>
      </c>
      <c r="BJ50" s="1218" t="s">
        <v>1035</v>
      </c>
      <c r="BL50" s="1218" t="s">
        <v>1035</v>
      </c>
    </row>
    <row customHeight="1" ht="11.25">
      <c r="A51" s="1075" t="s">
        <v>1666</v>
      </c>
      <c r="E51" s="408" t="s">
        <v>1667</v>
      </c>
      <c r="F51" s="1116" t="s">
        <v>1668</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1669</v>
      </c>
      <c r="AZ51" s="1121" t="s">
        <v>1419</v>
      </c>
      <c r="BE51" s="1121">
        <v>2049</v>
      </c>
      <c r="BH51" s="1069" t="s">
        <v>1645</v>
      </c>
      <c r="BJ51" s="1218" t="s">
        <v>1670</v>
      </c>
      <c r="BL51" s="1218" t="s">
        <v>1670</v>
      </c>
    </row>
    <row customHeight="1" ht="11.25">
      <c r="A52" s="1075" t="s">
        <v>1671</v>
      </c>
      <c r="E52" s="408" t="s">
        <v>1672</v>
      </c>
      <c r="F52" s="1116" t="s">
        <v>1673</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1674</v>
      </c>
      <c r="AZ52" s="1121" t="s">
        <v>1216</v>
      </c>
      <c r="BE52" s="1121">
        <v>2050</v>
      </c>
      <c r="BH52" s="1069" t="s">
        <v>1649</v>
      </c>
      <c r="BJ52" s="1218" t="s">
        <v>1046</v>
      </c>
      <c r="BL52" s="1218" t="s">
        <v>1046</v>
      </c>
    </row>
    <row customHeight="1" ht="11.25">
      <c r="A53" s="1075" t="s">
        <v>1675</v>
      </c>
      <c r="E53" s="408" t="s">
        <v>1676</v>
      </c>
      <c r="F53" s="1116" t="s">
        <v>1676</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1677</v>
      </c>
      <c r="K53" s="1747"/>
      <c r="AX53" s="1121" t="s">
        <v>1678</v>
      </c>
      <c r="BE53" s="1121">
        <v>2051</v>
      </c>
      <c r="BH53" s="1069" t="s">
        <v>1653</v>
      </c>
      <c r="BJ53" s="1218" t="s">
        <v>1625</v>
      </c>
      <c r="BL53" s="1218" t="s">
        <v>1625</v>
      </c>
    </row>
    <row customHeight="1" ht="11.25">
      <c r="A54" s="1075" t="s">
        <v>1679</v>
      </c>
      <c r="AX54" s="1121" t="s">
        <v>1680</v>
      </c>
      <c r="AZ54" s="1068" t="s">
        <v>1681</v>
      </c>
      <c r="BE54" s="1121">
        <v>2052</v>
      </c>
      <c r="BH54" s="1069" t="s">
        <v>1659</v>
      </c>
      <c r="BJ54" s="1218" t="s">
        <v>1629</v>
      </c>
      <c r="BL54" s="1218" t="s">
        <v>1629</v>
      </c>
    </row>
    <row customHeight="1" ht="11.25">
      <c r="A55" s="1075" t="s">
        <v>1682</v>
      </c>
      <c r="AX55" s="1121" t="s">
        <v>1683</v>
      </c>
      <c r="AZ55" s="1121" t="s">
        <v>1218</v>
      </c>
      <c r="BE55" s="1121">
        <v>2053</v>
      </c>
      <c r="BH55" s="1071" t="s">
        <v>22</v>
      </c>
      <c r="BJ55" s="1218" t="s">
        <v>1047</v>
      </c>
      <c r="BL55" s="1218" t="s">
        <v>1047</v>
      </c>
    </row>
    <row customHeight="1" ht="11.25">
      <c r="A56" s="1075" t="s">
        <v>1684</v>
      </c>
      <c r="D56" s="1119" t="s">
        <v>1685</v>
      </c>
      <c r="E56" s="1096" t="s">
        <v>110</v>
      </c>
      <c r="F56" s="1075" t="s">
        <v>1686</v>
      </c>
      <c r="AX56" s="1121" t="s">
        <v>1687</v>
      </c>
      <c r="AZ56" s="1121" t="s">
        <v>1245</v>
      </c>
      <c r="BE56" s="1121">
        <v>2054</v>
      </c>
      <c r="BH56" s="1071" t="s">
        <v>22</v>
      </c>
      <c r="BJ56" s="1218" t="s">
        <v>1636</v>
      </c>
      <c r="BL56" s="1218" t="s">
        <v>1636</v>
      </c>
    </row>
    <row customHeight="1" ht="11.25">
      <c r="A57" s="1075" t="s">
        <v>1688</v>
      </c>
      <c r="D57" s="1119" t="s">
        <v>1689</v>
      </c>
      <c r="E57" s="1096" t="s">
        <v>110</v>
      </c>
      <c r="F57" s="1075" t="s">
        <v>1686</v>
      </c>
      <c r="AX57" s="1121" t="s">
        <v>1690</v>
      </c>
      <c r="AZ57" s="1121" t="s">
        <v>1280</v>
      </c>
      <c r="BE57" s="1121">
        <v>2055</v>
      </c>
      <c r="BJ57" s="1218" t="s">
        <v>1645</v>
      </c>
      <c r="BL57" s="1218" t="s">
        <v>1645</v>
      </c>
    </row>
    <row customHeight="1" ht="11.25">
      <c r="A58" s="1075" t="s">
        <v>1691</v>
      </c>
      <c r="D58" s="1119" t="s">
        <v>1692</v>
      </c>
      <c r="E58" s="1096" t="s">
        <v>110</v>
      </c>
      <c r="F58" s="1075" t="s">
        <v>1686</v>
      </c>
      <c r="AX58" s="1121" t="s">
        <v>1693</v>
      </c>
      <c r="BE58" s="1121">
        <v>2056</v>
      </c>
      <c r="BJ58" s="1218" t="s">
        <v>1649</v>
      </c>
      <c r="BL58" s="1218" t="s">
        <v>1649</v>
      </c>
    </row>
    <row customHeight="1" ht="11.25">
      <c r="A59" s="1075" t="s">
        <v>1694</v>
      </c>
      <c r="D59" s="1119" t="s">
        <v>131</v>
      </c>
      <c r="E59" s="1096" t="s">
        <v>1582</v>
      </c>
      <c r="F59" s="1075" t="s">
        <v>1695</v>
      </c>
      <c r="AX59" s="1121" t="s">
        <v>1696</v>
      </c>
      <c r="AZ59" s="1068" t="s">
        <v>1697</v>
      </c>
      <c r="BE59" s="1121">
        <v>2057</v>
      </c>
      <c r="BJ59" s="1218" t="s">
        <v>1653</v>
      </c>
      <c r="BL59" s="1218" t="s">
        <v>1653</v>
      </c>
    </row>
    <row customHeight="1" ht="11.25">
      <c r="A60" s="1075" t="s">
        <v>1698</v>
      </c>
      <c r="D60" s="1119" t="s">
        <v>1699</v>
      </c>
      <c r="E60" s="1096" t="s">
        <v>1582</v>
      </c>
      <c r="F60" s="1075" t="s">
        <v>1695</v>
      </c>
      <c r="AX60" s="1121" t="s">
        <v>1700</v>
      </c>
      <c r="AZ60" s="1121" t="s">
        <v>1219</v>
      </c>
      <c r="BE60" s="1121">
        <v>2058</v>
      </c>
      <c r="BJ60" s="1218" t="s">
        <v>1659</v>
      </c>
      <c r="BL60" s="1218" t="s">
        <v>1659</v>
      </c>
    </row>
    <row customHeight="1" ht="11.25">
      <c r="A61" s="1075" t="s">
        <v>1701</v>
      </c>
      <c r="D61" s="1119" t="s">
        <v>1702</v>
      </c>
      <c r="E61" s="1096" t="s">
        <v>1582</v>
      </c>
      <c r="F61" s="1075" t="s">
        <v>1695</v>
      </c>
      <c r="AX61" s="1121" t="s">
        <v>1703</v>
      </c>
      <c r="AZ61" s="1121" t="s">
        <v>1246</v>
      </c>
      <c r="BE61" s="1121">
        <v>2059</v>
      </c>
      <c r="BL61" s="1218" t="s">
        <v>1039</v>
      </c>
    </row>
    <row customHeight="1" ht="11.25">
      <c r="A62" s="1075" t="s">
        <v>1704</v>
      </c>
      <c r="D62" s="1119" t="s">
        <v>130</v>
      </c>
      <c r="E62" s="1096">
        <v>30</v>
      </c>
      <c r="F62" s="1075" t="s">
        <v>1695</v>
      </c>
      <c r="AZ62" s="1121" t="s">
        <v>1281</v>
      </c>
      <c r="BE62" s="1121">
        <v>2060</v>
      </c>
      <c r="BL62" s="1218" t="s">
        <v>1041</v>
      </c>
    </row>
    <row customHeight="1" ht="11.25">
      <c r="A63" s="1075" t="s">
        <v>1705</v>
      </c>
      <c r="D63" s="1119" t="s">
        <v>1706</v>
      </c>
      <c r="E63" s="1096">
        <v>30</v>
      </c>
      <c r="F63" s="1075" t="s">
        <v>1695</v>
      </c>
      <c r="AZ63" s="1121" t="s">
        <v>1313</v>
      </c>
      <c r="BE63" s="1121">
        <v>2061</v>
      </c>
    </row>
    <row customHeight="1" ht="11.25">
      <c r="A64" s="1075" t="s">
        <v>1707</v>
      </c>
      <c r="D64" s="1119" t="s">
        <v>1708</v>
      </c>
      <c r="E64" s="1096">
        <v>30</v>
      </c>
      <c r="F64" s="1075" t="s">
        <v>1695</v>
      </c>
      <c r="AZ64" s="1121" t="s">
        <v>1336</v>
      </c>
      <c r="BE64" s="1121">
        <v>2062</v>
      </c>
    </row>
    <row customHeight="1" ht="11.25">
      <c r="A65" s="1075" t="s">
        <v>1709</v>
      </c>
      <c r="D65" s="1075"/>
      <c r="BE65" s="1121">
        <v>2063</v>
      </c>
    </row>
    <row customHeight="1" ht="11.25">
      <c r="A66" s="1075" t="s">
        <v>1710</v>
      </c>
      <c r="AZ66" s="1068" t="s">
        <v>1711</v>
      </c>
      <c r="BE66" s="1121">
        <v>2064</v>
      </c>
    </row>
    <row customHeight="1" ht="11.25">
      <c r="A67" s="1075" t="s">
        <v>1712</v>
      </c>
      <c r="AZ67" s="1121" t="s">
        <v>1220</v>
      </c>
      <c r="BE67" s="1121">
        <v>2065</v>
      </c>
    </row>
    <row customHeight="1" ht="11.25">
      <c r="A68" s="1075" t="s">
        <v>1713</v>
      </c>
      <c r="AZ68" s="1121" t="s">
        <v>1247</v>
      </c>
      <c r="BE68" s="1121">
        <v>2066</v>
      </c>
      <c r="BH68" s="1068" t="s">
        <v>1714</v>
      </c>
      <c r="BJ68" s="1068" t="s">
        <v>1715</v>
      </c>
      <c r="BL68" s="1068" t="s">
        <v>1716</v>
      </c>
      <c r="BN68" s="1068" t="s">
        <v>1717</v>
      </c>
    </row>
    <row customHeight="1" ht="11.25">
      <c r="A69" s="1075" t="s">
        <v>1718</v>
      </c>
      <c r="AZ69" s="1121" t="s">
        <v>1282</v>
      </c>
      <c r="BE69" s="1121">
        <v>2067</v>
      </c>
      <c r="BH69" s="1069" t="s">
        <v>1719</v>
      </c>
      <c r="BI69" s="1118" t="s">
        <v>108</v>
      </c>
      <c r="BJ69" s="1069" t="s">
        <v>1720</v>
      </c>
      <c r="BK69" s="1118" t="s">
        <v>108</v>
      </c>
      <c r="BL69" s="1069" t="s">
        <v>1721</v>
      </c>
      <c r="BM69" s="1071" t="s">
        <v>108</v>
      </c>
      <c r="BN69" s="1069" t="s">
        <v>1722</v>
      </c>
    </row>
    <row customHeight="1" ht="11.25">
      <c r="A70" s="1075" t="s">
        <v>1723</v>
      </c>
      <c r="AZ70" s="1121" t="s">
        <v>1314</v>
      </c>
      <c r="BE70" s="1121">
        <v>2068</v>
      </c>
      <c r="BH70" s="1069" t="s">
        <v>1724</v>
      </c>
      <c r="BJ70" s="1069" t="s">
        <v>1725</v>
      </c>
      <c r="BL70" s="1069" t="s">
        <v>1726</v>
      </c>
      <c r="BN70" s="1069" t="s">
        <v>1727</v>
      </c>
    </row>
    <row customHeight="1" ht="11.25">
      <c r="A71" s="1075" t="s">
        <v>1728</v>
      </c>
      <c r="AZ71" s="1121" t="s">
        <v>1316</v>
      </c>
      <c r="BE71" s="1121">
        <v>2069</v>
      </c>
      <c r="BH71" s="1069" t="s">
        <v>1729</v>
      </c>
      <c r="BI71" s="1118" t="s">
        <v>89</v>
      </c>
      <c r="BJ71" s="1069" t="s">
        <v>1730</v>
      </c>
      <c r="BK71" s="1118" t="s">
        <v>89</v>
      </c>
      <c r="BL71" s="1069" t="s">
        <v>1731</v>
      </c>
      <c r="BM71" s="1071" t="s">
        <v>89</v>
      </c>
      <c r="BN71" s="1069" t="s">
        <v>1732</v>
      </c>
    </row>
    <row customHeight="1" ht="11.25">
      <c r="A72" s="1075" t="s">
        <v>1733</v>
      </c>
      <c r="AZ72" s="1121" t="s">
        <v>19</v>
      </c>
      <c r="BE72" s="1121">
        <v>2070</v>
      </c>
      <c r="BH72" s="1069" t="s">
        <v>1734</v>
      </c>
      <c r="BJ72" s="1069" t="s">
        <v>1734</v>
      </c>
      <c r="BL72" s="1069" t="s">
        <v>1734</v>
      </c>
      <c r="BN72" s="1069" t="s">
        <v>1735</v>
      </c>
    </row>
    <row customHeight="1" ht="11.25">
      <c r="A73" s="1075" t="s">
        <v>1736</v>
      </c>
      <c r="BH73" s="1069" t="s">
        <v>1737</v>
      </c>
      <c r="BI73" s="1118" t="s">
        <v>110</v>
      </c>
      <c r="BJ73" s="1069" t="s">
        <v>1738</v>
      </c>
      <c r="BK73" s="1118" t="s">
        <v>110</v>
      </c>
      <c r="BL73" s="1069" t="s">
        <v>1739</v>
      </c>
      <c r="BM73" s="1071" t="s">
        <v>110</v>
      </c>
      <c r="BN73" s="1069" t="s">
        <v>1740</v>
      </c>
    </row>
    <row customHeight="1" ht="11.25">
      <c r="A74" s="1075" t="s">
        <v>1741</v>
      </c>
      <c r="BH74" s="1069" t="s">
        <v>1742</v>
      </c>
      <c r="BJ74" s="1069" t="s">
        <v>1743</v>
      </c>
      <c r="BL74" s="1069" t="s">
        <v>1744</v>
      </c>
      <c r="BN74" s="1069" t="s">
        <v>1745</v>
      </c>
    </row>
    <row customHeight="1" ht="11.25">
      <c r="A75" s="1075" t="s">
        <v>1746</v>
      </c>
      <c r="AZ75" s="1068" t="s">
        <v>1747</v>
      </c>
      <c r="BH75" s="1069" t="s">
        <v>1748</v>
      </c>
      <c r="BJ75" s="1069" t="s">
        <v>1748</v>
      </c>
      <c r="BL75" s="1069" t="s">
        <v>1748</v>
      </c>
    </row>
    <row customHeight="1" ht="11.25">
      <c r="A76" s="1075" t="s">
        <v>1749</v>
      </c>
      <c r="AZ76" s="1121" t="s">
        <v>1229</v>
      </c>
      <c r="BH76" s="1069" t="s">
        <v>1750</v>
      </c>
      <c r="BJ76" s="1069" t="s">
        <v>1751</v>
      </c>
      <c r="BL76" s="1069" t="s">
        <v>1752</v>
      </c>
    </row>
    <row customHeight="1" ht="11.25">
      <c r="A77" s="1075" t="s">
        <v>1753</v>
      </c>
      <c r="AZ77" s="1121" t="s">
        <v>1257</v>
      </c>
    </row>
    <row customHeight="1" ht="11.25">
      <c r="A78" s="1075" t="s">
        <v>1754</v>
      </c>
      <c r="AZ78" s="1121" t="s">
        <v>1289</v>
      </c>
    </row>
    <row customHeight="1" ht="11.25">
      <c r="A79" s="1075" t="s">
        <v>1755</v>
      </c>
      <c r="AZ79" s="1121" t="s">
        <v>1320</v>
      </c>
      <c r="BH79" s="1068" t="s">
        <v>1756</v>
      </c>
      <c r="BJ79" s="1068" t="s">
        <v>1757</v>
      </c>
      <c r="BL79" s="1068" t="s">
        <v>1758</v>
      </c>
    </row>
    <row customHeight="1" ht="11.25">
      <c r="A80" s="1075" t="s">
        <v>1759</v>
      </c>
      <c r="AZ80" s="1121" t="s">
        <v>1341</v>
      </c>
      <c r="BH80" s="1069" t="s">
        <v>1760</v>
      </c>
      <c r="BJ80" s="1069" t="s">
        <v>1761</v>
      </c>
      <c r="BL80" s="1069" t="s">
        <v>1762</v>
      </c>
    </row>
    <row customHeight="1" ht="11.25">
      <c r="A81" s="1075" t="s">
        <v>1763</v>
      </c>
      <c r="AZ81" s="1121" t="s">
        <v>1358</v>
      </c>
      <c r="BH81" s="1069" t="s">
        <v>1764</v>
      </c>
      <c r="BJ81" s="1069" t="s">
        <v>1765</v>
      </c>
      <c r="BL81" s="1069" t="s">
        <v>1766</v>
      </c>
    </row>
    <row customHeight="1" ht="11.25">
      <c r="A82" s="1075" t="s">
        <v>1767</v>
      </c>
      <c r="AZ82" s="1121" t="s">
        <v>1373</v>
      </c>
      <c r="BH82" s="1069" t="s">
        <v>1768</v>
      </c>
      <c r="BJ82" s="1069" t="s">
        <v>1769</v>
      </c>
      <c r="BL82" s="1069" t="s">
        <v>1770</v>
      </c>
    </row>
    <row customHeight="1" ht="11.25">
      <c r="A83" s="1075" t="s">
        <v>1771</v>
      </c>
      <c r="BH83" s="1069" t="s">
        <v>1772</v>
      </c>
      <c r="BJ83" s="1069" t="s">
        <v>1773</v>
      </c>
      <c r="BL83" s="1069" t="s">
        <v>1774</v>
      </c>
    </row>
    <row customHeight="1" ht="11.25">
      <c r="A84" s="1075" t="s">
        <v>1775</v>
      </c>
      <c r="AZ84" s="1068" t="s">
        <v>1776</v>
      </c>
    </row>
    <row customHeight="1" ht="11.25">
      <c r="A85" s="1871" t="s">
        <v>1777</v>
      </c>
      <c r="AZ85" s="1121" t="s">
        <v>1778</v>
      </c>
    </row>
    <row customHeight="1" ht="11.25">
      <c r="A86" s="1075" t="s">
        <v>1779</v>
      </c>
      <c r="AZ86" s="1121" t="s">
        <v>1780</v>
      </c>
      <c r="BH86" s="1068" t="s">
        <v>1781</v>
      </c>
      <c r="BJ86" s="1068" t="s">
        <v>1782</v>
      </c>
      <c r="BL86" s="1068" t="s">
        <v>1783</v>
      </c>
    </row>
    <row customHeight="1" ht="11.25">
      <c r="A87" s="1075" t="s">
        <v>1784</v>
      </c>
      <c r="AZ87" s="1121" t="s">
        <v>1785</v>
      </c>
      <c r="BH87" s="1069" t="s">
        <v>1786</v>
      </c>
      <c r="BJ87" s="1069" t="s">
        <v>1787</v>
      </c>
      <c r="BL87" s="1069" t="s">
        <v>1788</v>
      </c>
    </row>
    <row customHeight="1" ht="11.25">
      <c r="A88" s="1075" t="s">
        <v>1789</v>
      </c>
      <c r="AZ88" s="1607"/>
      <c r="BH88" s="1069" t="s">
        <v>1790</v>
      </c>
      <c r="BJ88" s="1069" t="s">
        <v>1791</v>
      </c>
      <c r="BL88" s="1069" t="s">
        <v>1792</v>
      </c>
    </row>
    <row customHeight="1" ht="11.25">
      <c r="A89" s="1075" t="s">
        <v>1793</v>
      </c>
      <c r="AZ89" s="1068" t="s">
        <v>1794</v>
      </c>
    </row>
    <row customHeight="1" ht="11.25">
      <c r="A90" s="1075" t="s">
        <v>1795</v>
      </c>
      <c r="AZ90" s="1121" t="s">
        <v>1017</v>
      </c>
    </row>
    <row customHeight="1" ht="11.25">
      <c r="A91" s="1075" t="s">
        <v>1796</v>
      </c>
      <c r="AZ91" s="1121" t="s">
        <v>1053</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1419</v>
      </c>
      <c r="BL100" s="1069" t="s">
        <v>1419</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569</v>
      </c>
      <c r="BH108" s="1069" t="s">
        <v>1849</v>
      </c>
      <c r="BJ108" s="1069" t="s">
        <v>1850</v>
      </c>
      <c r="BL108" s="1069" t="s">
        <v>1505</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1216</v>
      </c>
    </row>
    <row customHeight="1" ht="11.25">
      <c r="AZ116" s="1902" t="s">
        <v>1838</v>
      </c>
      <c r="BA116" s="1903" t="s">
        <v>1839</v>
      </c>
      <c r="BH116" s="1069" t="s">
        <v>1243</v>
      </c>
    </row>
    <row customHeight="1" ht="11.25">
      <c r="BH117" s="1069" t="s">
        <v>1278</v>
      </c>
    </row>
    <row customHeight="1" ht="11.25">
      <c r="BH118" s="1069"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45496-DA48-0818-3AA8-C771AAB7AC9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1855</v>
      </c>
      <c r="F13" s="1522" t="s">
        <v>304</v>
      </c>
      <c r="G13" s="475"/>
      <c r="H13" s="1534"/>
      <c r="J13" s="456">
        <v>19</v>
      </c>
    </row>
    <row customHeight="1" ht="19.95">
      <c r="A14" s="503"/>
      <c r="B14" s="503"/>
      <c r="C14" s="458"/>
      <c r="D14" s="1524" t="s">
        <v>707</v>
      </c>
      <c r="E14" s="1525" t="s">
        <v>1856</v>
      </c>
      <c r="F14" s="1527"/>
      <c r="G14" s="1526" t="s">
        <v>1857</v>
      </c>
      <c r="H14" s="1534"/>
      <c r="J14" s="456">
        <v>19</v>
      </c>
    </row>
    <row customHeight="1" ht="19.95">
      <c r="A15" s="503"/>
      <c r="B15" s="503"/>
      <c r="C15" s="458"/>
      <c r="D15" s="1524" t="s">
        <v>305</v>
      </c>
      <c r="E15" s="1525" t="s">
        <v>1858</v>
      </c>
      <c r="F15" s="1527"/>
      <c r="G15" s="1526" t="s">
        <v>1859</v>
      </c>
      <c r="H15" s="1534"/>
      <c r="J15" s="456">
        <v>19</v>
      </c>
    </row>
    <row customHeight="1" ht="24">
      <c r="A16" s="503"/>
      <c r="B16" s="503"/>
      <c r="C16" s="458"/>
      <c r="D16" s="1524" t="s">
        <v>308</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90</v>
      </c>
      <c r="E18" s="1528" t="s">
        <v>1864</v>
      </c>
      <c r="F18" s="1527"/>
      <c r="G18" s="475" t="s">
        <v>1863</v>
      </c>
      <c r="H18" s="1534"/>
      <c r="I18" s="853"/>
      <c r="J18" s="456">
        <v>46</v>
      </c>
    </row>
    <row customHeight="1" ht="23.25">
      <c r="A19" s="503"/>
      <c r="B19" s="503"/>
      <c r="C19" s="458"/>
      <c r="D19" s="1521" t="s">
        <v>110</v>
      </c>
      <c r="E19" s="1528" t="s">
        <v>1865</v>
      </c>
      <c r="F19" s="1522" t="s">
        <v>304</v>
      </c>
      <c r="G19" s="2472" t="s">
        <v>1866</v>
      </c>
      <c r="H19" s="476"/>
      <c r="J19" s="456">
        <v>22</v>
      </c>
    </row>
    <row s="1531" customFormat="1" customHeight="1" ht="5.25" hidden="1">
      <c r="A20" s="503"/>
      <c r="B20" s="503"/>
      <c r="C20" s="1530"/>
      <c r="D20" s="1529" t="s">
        <v>1114</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1867</v>
      </c>
      <c r="F22" s="1527"/>
      <c r="G22" s="475" t="s">
        <v>1868</v>
      </c>
      <c r="H22" s="1533"/>
      <c r="J22" s="502">
        <v>25</v>
      </c>
    </row>
    <row s="502" customFormat="1" customHeight="1" ht="19.95">
      <c r="A23" s="503"/>
      <c r="B23" s="503"/>
      <c r="C23" s="503"/>
      <c r="D23" s="1521" t="s">
        <v>92</v>
      </c>
      <c r="E23" s="1528" t="s">
        <v>1869</v>
      </c>
      <c r="F23" s="1532"/>
      <c r="G23" s="475" t="s">
        <v>1870</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E3B58-4FA9-0768-2398-64D8BC1987E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47</v>
      </c>
      <c r="H1" s="1632" t="s">
        <v>49</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1871</v>
      </c>
      <c r="G8" s="1541" t="s">
        <v>47</v>
      </c>
      <c r="H8" s="1541" t="s">
        <v>49</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CAB83-DFDC-5455-A2B8-51275DD7923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FF45E-95F8-B8F8-4C7B-04A2F41BD11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66DF6-5928-16E4-5E4D-162B2CDCB56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B3246-4F09-AA59-887E-69BC5097F99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1889</v>
      </c>
      <c r="F9" s="2210"/>
      <c r="G9" s="2210"/>
      <c r="H9" s="2210"/>
      <c r="I9" s="2210"/>
      <c r="M9" s="122">
        <v>28</v>
      </c>
    </row>
    <row customHeight="1" ht="24">
      <c r="D10" s="2210"/>
      <c r="E10" s="128" t="s">
        <v>1890</v>
      </c>
      <c r="F10" s="128" t="s">
        <v>1891</v>
      </c>
      <c r="G10" s="128" t="s">
        <v>1892</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1893</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51BDB-7DB8-895F-20B8-5B1073A6DDF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87</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DC7F5-5C5F-06B8-B4E7-3478BC07EC1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1897</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B8468-A368-22A8-0598-5C745D1CD01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156BB-9442-7787-D058-F0935AE12CC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1916</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1933</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1934</v>
      </c>
    </row>
    <row r="139" s="1851" customFormat="1" customHeight="1" ht="45">
      <c r="A139" s="1807"/>
      <c r="B139" s="1161"/>
      <c r="C139" s="413"/>
      <c r="D139" s="90"/>
      <c r="E139" s="2573"/>
      <c r="F139" s="2109" t="s">
        <v>108</v>
      </c>
      <c r="G139" s="2576" t="s">
        <v>22</v>
      </c>
      <c r="H139" s="290"/>
      <c r="I139" s="638" t="s">
        <v>108</v>
      </c>
      <c r="J139" s="1808" t="s">
        <v>1935</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1020</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1020</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1940</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46018-D788-48E8-85E8-70F83531DC0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1944</v>
      </c>
      <c r="B1" s="847"/>
      <c r="C1" s="983" t="s">
        <v>1945</v>
      </c>
      <c r="D1" s="981" t="s">
        <v>806</v>
      </c>
      <c r="E1" s="981" t="s">
        <v>852</v>
      </c>
      <c r="F1" s="981" t="s">
        <v>905</v>
      </c>
      <c r="G1" s="981" t="s">
        <v>892</v>
      </c>
      <c r="H1" s="981" t="s">
        <v>1619</v>
      </c>
    </row>
    <row customHeight="1" ht="9">
      <c r="A2" s="984" t="s">
        <v>1946</v>
      </c>
      <c r="B2" s="984"/>
      <c r="C2" s="985" t="str">
        <f>INDEX(TEMPLATE_NUMBER_FORM_LIST,MATCH(TEMPLATE_SPHERE,TEMPLATE_SPHERE_LIST,0))</f>
        <v>16</v>
      </c>
      <c r="D2" s="984" t="s">
        <v>1470</v>
      </c>
      <c r="E2" s="984" t="s">
        <v>149</v>
      </c>
      <c r="F2" s="986" t="s">
        <v>149</v>
      </c>
      <c r="G2" s="984" t="s">
        <v>149</v>
      </c>
      <c r="H2" s="987"/>
    </row>
    <row customHeight="1" ht="63">
      <c r="A3" s="847"/>
      <c r="B3" s="847" t="s">
        <v>108</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1948</v>
      </c>
      <c r="B4" s="847" t="s">
        <v>109</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1949</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1950</v>
      </c>
    </row>
    <row customHeight="1" ht="117">
      <c r="A5" s="847" t="s">
        <v>1951</v>
      </c>
      <c r="B5" s="847" t="s">
        <v>89</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1953</v>
      </c>
    </row>
    <row customHeight="1" ht="90">
      <c r="A6" s="847" t="s">
        <v>1954</v>
      </c>
      <c r="B6" s="847" t="s">
        <v>90</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1955</v>
      </c>
      <c r="B7" s="847" t="s">
        <v>110</v>
      </c>
      <c r="C7" s="985" t="str">
        <f>IF(TEMPLATE_SPHERE="HEAT",D7,E7)</f>
        <v>Форма 11. Информация о расходах на капитальный и текущий ремонт основных средств</v>
      </c>
      <c r="D7" s="847" t="s">
        <v>1956</v>
      </c>
      <c r="E7" s="847" t="s">
        <v>1957</v>
      </c>
      <c r="F7" s="987"/>
      <c r="G7" s="987"/>
      <c r="H7" s="987"/>
    </row>
    <row customHeight="1" ht="108">
      <c r="A8" s="847" t="s">
        <v>1958</v>
      </c>
      <c r="B8" s="847" t="s">
        <v>91</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1157</v>
      </c>
      <c r="E8" s="847" t="s">
        <v>1959</v>
      </c>
      <c r="F8" s="987"/>
      <c r="G8" s="987"/>
      <c r="H8" s="987"/>
    </row>
    <row customHeight="1" ht="99">
      <c r="A9" s="847" t="s">
        <v>1960</v>
      </c>
      <c r="B9" s="847"/>
      <c r="C9" s="847" t="s">
        <v>1961</v>
      </c>
      <c r="D9" s="847"/>
      <c r="E9" s="847"/>
      <c r="F9" s="987"/>
      <c r="G9" s="987"/>
      <c r="H9" s="987"/>
    </row>
    <row customHeight="1" ht="126">
      <c r="A10" s="847" t="s">
        <v>1962</v>
      </c>
      <c r="B10" s="847"/>
      <c r="C10" s="847" t="s">
        <v>1963</v>
      </c>
      <c r="D10" s="847"/>
      <c r="E10" s="847"/>
      <c r="F10" s="987"/>
      <c r="G10" s="987"/>
      <c r="H10" s="987"/>
    </row>
    <row customHeight="1" ht="108">
      <c r="A11" s="847" t="s">
        <v>1964</v>
      </c>
      <c r="B11" s="847"/>
      <c r="C11" s="847" t="s">
        <v>1965</v>
      </c>
      <c r="D11" s="847"/>
      <c r="E11" s="847"/>
      <c r="F11" s="987"/>
      <c r="G11" s="987"/>
      <c r="H11" s="987"/>
    </row>
    <row customHeight="1" ht="54">
      <c r="A12" s="847" t="s">
        <v>1966</v>
      </c>
      <c r="B12" s="847"/>
      <c r="C12" s="847" t="s">
        <v>1967</v>
      </c>
      <c r="D12" s="847"/>
      <c r="E12" s="847"/>
      <c r="F12" s="987"/>
      <c r="G12" s="987"/>
      <c r="H12" s="987"/>
    </row>
    <row customHeight="1" ht="45">
      <c r="A13" s="847" t="s">
        <v>1968</v>
      </c>
      <c r="B13" s="847"/>
      <c r="C13" s="847" t="s">
        <v>1969</v>
      </c>
      <c r="D13" s="847"/>
      <c r="E13" s="847"/>
      <c r="F13" s="987"/>
      <c r="G13" s="987"/>
      <c r="H13" s="987"/>
    </row>
    <row customHeight="1" ht="117">
      <c r="A14" s="847" t="s">
        <v>1970</v>
      </c>
      <c r="B14" s="847"/>
      <c r="C14" s="847" t="s">
        <v>1971</v>
      </c>
      <c r="D14" s="847"/>
      <c r="E14" s="847"/>
      <c r="F14" s="987"/>
      <c r="G14" s="987"/>
      <c r="H14" s="987"/>
    </row>
    <row customHeight="1" ht="117">
      <c r="A15" s="847" t="s">
        <v>1972</v>
      </c>
      <c r="B15" s="847"/>
      <c r="C15" s="847" t="s">
        <v>1973</v>
      </c>
      <c r="D15" s="847"/>
      <c r="E15" s="847"/>
      <c r="F15" s="987"/>
      <c r="G15" s="987"/>
      <c r="H15" s="987"/>
    </row>
    <row customHeight="1" ht="63">
      <c r="A16" s="847" t="s">
        <v>1974</v>
      </c>
      <c r="B16" s="847"/>
      <c r="C16" s="847" t="s">
        <v>1975</v>
      </c>
      <c r="D16" s="847"/>
      <c r="E16" s="847"/>
      <c r="F16" s="987"/>
      <c r="G16" s="987"/>
      <c r="H16" s="987"/>
    </row>
    <row customHeight="1" ht="54">
      <c r="A17" s="847" t="s">
        <v>1976</v>
      </c>
      <c r="B17" s="847"/>
      <c r="C17" s="985" t="s">
        <v>1977</v>
      </c>
      <c r="D17" s="847"/>
      <c r="E17" s="847"/>
      <c r="F17" s="987"/>
      <c r="G17" s="987"/>
      <c r="H17" s="987"/>
    </row>
    <row customHeight="1" ht="27">
      <c r="A18" s="847" t="s">
        <v>1978</v>
      </c>
      <c r="B18" s="847"/>
      <c r="C18" s="985" t="s">
        <v>1979</v>
      </c>
      <c r="D18" s="847"/>
      <c r="E18" s="847"/>
      <c r="F18" s="987"/>
      <c r="G18" s="987"/>
      <c r="H18" s="987"/>
    </row>
    <row customHeight="1" ht="54">
      <c r="A19" s="847" t="s">
        <v>1980</v>
      </c>
      <c r="B19" s="847"/>
      <c r="C19" s="985" t="s">
        <v>1981</v>
      </c>
      <c r="D19" s="847"/>
      <c r="E19" s="847"/>
      <c r="F19" s="987"/>
      <c r="G19" s="987"/>
      <c r="H19" s="987"/>
    </row>
    <row customHeight="1" ht="36">
      <c r="A20" s="847" t="s">
        <v>1982</v>
      </c>
      <c r="B20" s="847"/>
      <c r="C20" s="985" t="s">
        <v>1983</v>
      </c>
      <c r="D20" s="847"/>
      <c r="E20" s="847"/>
      <c r="F20" s="987"/>
      <c r="G20" s="987"/>
      <c r="H20" s="987"/>
    </row>
    <row customHeight="1" ht="36">
      <c r="A21" s="847" t="s">
        <v>1984</v>
      </c>
      <c r="B21" s="847"/>
      <c r="C21" s="985" t="s">
        <v>1985</v>
      </c>
      <c r="D21" s="847"/>
      <c r="E21" s="847"/>
      <c r="F21" s="987"/>
      <c r="G21" s="987"/>
      <c r="H21" s="987"/>
    </row>
    <row customHeight="1" ht="27">
      <c r="A22" s="847" t="s">
        <v>1986</v>
      </c>
      <c r="B22" s="847"/>
      <c r="C22" s="985" t="s">
        <v>1987</v>
      </c>
      <c r="D22" s="847"/>
      <c r="E22" s="847"/>
      <c r="F22" s="987"/>
      <c r="G22" s="987"/>
      <c r="H22" s="987"/>
    </row>
    <row customHeight="1" ht="36">
      <c r="A23" s="847" t="s">
        <v>1988</v>
      </c>
      <c r="B23" s="847"/>
      <c r="C23" s="985" t="s">
        <v>1989</v>
      </c>
      <c r="D23" s="847"/>
      <c r="E23" s="847"/>
      <c r="F23" s="987"/>
      <c r="G23" s="987"/>
      <c r="H23" s="987"/>
    </row>
    <row customHeight="1" ht="28.5">
      <c r="A24" s="847" t="s">
        <v>1990</v>
      </c>
      <c r="B24" s="847"/>
      <c r="C24" s="985" t="s">
        <v>1991</v>
      </c>
      <c r="D24" s="847"/>
      <c r="E24" s="847"/>
      <c r="F24" s="987"/>
      <c r="G24" s="987"/>
      <c r="H24" s="987"/>
    </row>
    <row customHeight="1" ht="36">
      <c r="A25" s="847" t="s">
        <v>1992</v>
      </c>
      <c r="B25" s="847"/>
      <c r="C25" s="985" t="s">
        <v>1993</v>
      </c>
      <c r="D25" s="847"/>
      <c r="E25" s="847"/>
      <c r="F25" s="987"/>
      <c r="G25" s="987"/>
      <c r="H25" s="987"/>
    </row>
    <row customHeight="1" ht="27">
      <c r="A26" s="847" t="s">
        <v>1994</v>
      </c>
      <c r="B26" s="847"/>
      <c r="C26" s="985" t="s">
        <v>1995</v>
      </c>
      <c r="D26" s="847"/>
      <c r="E26" s="847"/>
      <c r="F26" s="987"/>
      <c r="G26" s="987"/>
      <c r="H26" s="987"/>
    </row>
    <row customHeight="1" ht="36">
      <c r="A27" s="847" t="s">
        <v>1996</v>
      </c>
      <c r="B27" s="847"/>
      <c r="C27" s="985" t="s">
        <v>1997</v>
      </c>
      <c r="D27" s="847"/>
      <c r="E27" s="847"/>
      <c r="F27" s="987"/>
      <c r="G27" s="987"/>
      <c r="H27" s="987"/>
    </row>
    <row customHeight="1" ht="28.5">
      <c r="A28" s="847" t="s">
        <v>1998</v>
      </c>
      <c r="B28" s="847"/>
      <c r="C28" s="985" t="s">
        <v>1999</v>
      </c>
      <c r="D28" s="847"/>
      <c r="E28" s="847"/>
      <c r="F28" s="987"/>
      <c r="G28" s="987"/>
      <c r="H28" s="987"/>
    </row>
    <row customHeight="1" ht="126">
      <c r="A29" s="847" t="s">
        <v>2000</v>
      </c>
      <c r="B29" s="847" t="s">
        <v>1571</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2002</v>
      </c>
    </row>
    <row customHeight="1" ht="36">
      <c r="A30" s="847" t="s">
        <v>2003</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2005</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2006</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2007</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2009</v>
      </c>
    </row>
    <row customHeight="1" ht="9">
      <c r="A33" s="847"/>
      <c r="B33" s="847"/>
      <c r="C33" s="985"/>
      <c r="D33" s="847"/>
      <c r="E33" s="847"/>
      <c r="F33" s="987"/>
      <c r="G33" s="987"/>
      <c r="H33" s="987"/>
    </row>
    <row customHeight="1" ht="9">
      <c r="A34" s="847"/>
      <c r="B34" s="847" t="s">
        <v>1508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B537C18-F508-4E53-27C8-C07EC3AB3C3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2010</v>
      </c>
      <c r="D1" s="899"/>
      <c r="E1" s="899"/>
      <c r="F1" s="899"/>
      <c r="G1" s="899"/>
      <c r="H1" s="899" t="s">
        <v>2011</v>
      </c>
      <c r="I1" s="899"/>
      <c r="J1" s="899"/>
      <c r="K1" s="899"/>
      <c r="L1" s="899"/>
      <c r="M1" s="899" t="s">
        <v>2012</v>
      </c>
      <c r="N1" s="899" t="s">
        <v>2013</v>
      </c>
      <c r="O1" s="2593" t="s">
        <v>2014</v>
      </c>
      <c r="P1" s="2593"/>
      <c r="Q1" s="2593"/>
      <c r="R1" s="2593"/>
      <c r="S1" s="2593"/>
      <c r="T1" s="2593" t="s">
        <v>2012</v>
      </c>
      <c r="U1" s="2593"/>
      <c r="V1" s="2593"/>
      <c r="W1" s="2593"/>
      <c r="X1" s="2593"/>
      <c r="Y1" s="1000"/>
      <c r="Z1" s="2593" t="s">
        <v>2015</v>
      </c>
      <c r="AA1" s="2593"/>
      <c r="AB1" s="2593"/>
      <c r="AC1" s="2593"/>
      <c r="AD1" s="2593"/>
    </row>
    <row customHeight="1" ht="18">
      <c r="A2" s="847"/>
      <c r="B2" s="847"/>
      <c r="C2" s="842" t="s">
        <v>806</v>
      </c>
      <c r="D2" s="842" t="s">
        <v>852</v>
      </c>
      <c r="E2" s="842" t="s">
        <v>905</v>
      </c>
      <c r="F2" s="842" t="s">
        <v>892</v>
      </c>
      <c r="G2" s="842" t="s">
        <v>1619</v>
      </c>
      <c r="H2" s="844"/>
      <c r="I2" s="844"/>
      <c r="J2" s="844"/>
      <c r="K2" s="844"/>
      <c r="L2" s="844"/>
      <c r="M2" s="844"/>
      <c r="N2" s="844"/>
      <c r="O2" s="842" t="s">
        <v>806</v>
      </c>
      <c r="P2" s="842" t="s">
        <v>852</v>
      </c>
      <c r="Q2" s="842" t="s">
        <v>892</v>
      </c>
      <c r="R2" s="842" t="s">
        <v>905</v>
      </c>
      <c r="S2" s="842" t="s">
        <v>1619</v>
      </c>
      <c r="T2" s="842" t="s">
        <v>806</v>
      </c>
      <c r="U2" s="842" t="s">
        <v>852</v>
      </c>
      <c r="V2" s="842" t="s">
        <v>892</v>
      </c>
      <c r="W2" s="842" t="s">
        <v>905</v>
      </c>
      <c r="X2" s="842" t="s">
        <v>1619</v>
      </c>
      <c r="Y2" s="842"/>
      <c r="Z2" s="842" t="s">
        <v>806</v>
      </c>
      <c r="AA2" s="851" t="s">
        <v>852</v>
      </c>
      <c r="AB2" s="842" t="s">
        <v>892</v>
      </c>
      <c r="AC2" s="842" t="s">
        <v>905</v>
      </c>
      <c r="AD2" s="842" t="s">
        <v>1619</v>
      </c>
    </row>
    <row customHeight="1" ht="162">
      <c r="A3" s="846" t="s">
        <v>27</v>
      </c>
      <c r="B3" s="846"/>
      <c r="C3" s="2597" t="s">
        <v>2016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2017</v>
      </c>
      <c r="AA3" s="844" t="s">
        <v>2018</v>
      </c>
      <c r="AB3" s="847" t="s">
        <v>2019</v>
      </c>
      <c r="AC3" s="847" t="s">
        <v>2020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1558</v>
      </c>
      <c r="D11" s="2600" t="s">
        <v>1554</v>
      </c>
      <c r="E11" s="2600" t="s">
        <v>1652</v>
      </c>
      <c r="F11" s="2600" t="s">
        <v>2021</v>
      </c>
      <c r="G11" s="2600"/>
      <c r="H11" s="899" t="s">
        <v>2022</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2023</v>
      </c>
      <c r="U11" s="844" t="s">
        <v>2024</v>
      </c>
      <c r="V11" s="844"/>
      <c r="W11" s="844"/>
      <c r="X11" s="844"/>
      <c r="Y11" s="1001"/>
      <c r="Z11" s="847" t="s">
        <v>2025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2026</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2027</v>
      </c>
      <c r="U12" s="844" t="s">
        <v>2028</v>
      </c>
      <c r="V12" s="844"/>
      <c r="W12" s="844"/>
      <c r="X12" s="844"/>
      <c r="Y12" s="1001"/>
      <c r="Z12" s="847" t="s">
        <v>2029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2030</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2031</v>
      </c>
      <c r="U13" s="845" t="s">
        <v>2032</v>
      </c>
      <c r="V13" s="845"/>
      <c r="W13" s="845"/>
      <c r="X13" s="844"/>
      <c r="Y13" s="1001"/>
      <c r="Z13" s="847" t="s">
        <v>2033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2035</v>
      </c>
      <c r="AA14" s="850" t="s">
        <v>2035</v>
      </c>
      <c r="AB14" s="847"/>
      <c r="AC14" s="847"/>
      <c r="AD14" s="847"/>
    </row>
    <row customHeight="1" ht="108">
      <c r="A15" s="2594"/>
      <c r="B15" s="900">
        <v>5</v>
      </c>
      <c r="C15" s="2601"/>
      <c r="D15" s="2601"/>
      <c r="E15" s="2601"/>
      <c r="F15" s="2601"/>
      <c r="G15" s="2601"/>
      <c r="H15" s="2595" t="s">
        <v>2036</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1655</v>
      </c>
      <c r="B18" s="900">
        <v>1</v>
      </c>
      <c r="C18" s="844" t="s">
        <v>2022</v>
      </c>
      <c r="D18" s="968" t="s">
        <v>2022</v>
      </c>
      <c r="E18" s="844" t="s">
        <v>2022</v>
      </c>
      <c r="F18" s="844" t="s">
        <v>2022</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2039</v>
      </c>
      <c r="U18" s="847" t="s">
        <v>2040</v>
      </c>
      <c r="V18" s="847" t="s">
        <v>2041</v>
      </c>
      <c r="W18" s="847" t="s">
        <v>2042</v>
      </c>
      <c r="X18" s="844"/>
      <c r="Y18" s="1001"/>
      <c r="Z18" s="847" t="s">
        <v>2043</v>
      </c>
      <c r="AA18" s="850" t="s">
        <v>2044</v>
      </c>
      <c r="AB18" s="850" t="s">
        <v>2044</v>
      </c>
      <c r="AC18" s="850" t="s">
        <v>2044</v>
      </c>
      <c r="AD18" s="847"/>
    </row>
    <row customHeight="1" ht="36">
      <c r="A19" s="846"/>
      <c r="B19" s="900">
        <v>2</v>
      </c>
      <c r="C19" s="844" t="s">
        <v>2026</v>
      </c>
      <c r="D19" s="968" t="s">
        <v>2026</v>
      </c>
      <c r="E19" s="844" t="s">
        <v>2026</v>
      </c>
      <c r="F19" s="844" t="s">
        <v>2026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2045</v>
      </c>
      <c r="U19" s="847" t="s">
        <v>2046</v>
      </c>
      <c r="V19" s="847" t="s">
        <v>2047</v>
      </c>
      <c r="W19" s="847" t="s">
        <v>2048</v>
      </c>
      <c r="X19" s="844"/>
      <c r="Y19" s="1001"/>
      <c r="Z19" s="847" t="s">
        <v>2049</v>
      </c>
      <c r="AA19" s="850" t="s">
        <v>2049</v>
      </c>
      <c r="AB19" s="850" t="s">
        <v>2049</v>
      </c>
      <c r="AC19" s="850" t="s">
        <v>2049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707</v>
      </c>
      <c r="P20" s="958" t="s">
        <v>707</v>
      </c>
      <c r="Q20" s="958" t="s">
        <v>707</v>
      </c>
      <c r="R20" s="958" t="s">
        <v>707</v>
      </c>
      <c r="S20" s="958"/>
      <c r="T20" s="965" t="s">
        <v>2050</v>
      </c>
      <c r="U20" s="847" t="s">
        <v>2051</v>
      </c>
      <c r="V20" s="847" t="s">
        <v>2052</v>
      </c>
      <c r="W20" s="847" t="s">
        <v>2053</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305</v>
      </c>
      <c r="P21" s="958"/>
      <c r="Q21" s="958"/>
      <c r="R21" s="958"/>
      <c r="S21" s="958"/>
      <c r="T21" s="965" t="s">
        <v>2054</v>
      </c>
      <c r="U21" s="847"/>
      <c r="V21" s="847"/>
      <c r="W21" s="847"/>
      <c r="X21" s="844"/>
      <c r="Y21" s="1001"/>
      <c r="Z21" s="847" t="s">
        <v>2055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2059</v>
      </c>
      <c r="U25" s="847" t="s">
        <v>2059</v>
      </c>
      <c r="V25" s="847" t="s">
        <v>2059</v>
      </c>
      <c r="W25" s="847" t="s">
        <v>2059</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723</v>
      </c>
      <c r="P26" s="958" t="s">
        <v>717</v>
      </c>
      <c r="Q26" s="958" t="s">
        <v>2060</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2061</v>
      </c>
      <c r="V26" s="965" t="s">
        <v>2061</v>
      </c>
      <c r="W26" s="965" t="s">
        <v>2061</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725</v>
      </c>
      <c r="P27" s="958" t="s">
        <v>719</v>
      </c>
      <c r="Q27" s="958" t="s">
        <v>2062</v>
      </c>
      <c r="R27" s="958" t="s">
        <v>719</v>
      </c>
      <c r="S27" s="958"/>
      <c r="T27" s="965" t="s">
        <v>2063</v>
      </c>
      <c r="U27" s="965" t="s">
        <v>2063</v>
      </c>
      <c r="V27" s="965" t="s">
        <v>2063</v>
      </c>
      <c r="W27" s="965" t="s">
        <v>2063</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727</v>
      </c>
      <c r="P28" s="958"/>
      <c r="Q28" s="958"/>
      <c r="R28" s="958"/>
      <c r="S28" s="958"/>
      <c r="T28" s="965" t="s">
        <v>2064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2065</v>
      </c>
      <c r="V29" s="847"/>
      <c r="W29" s="847" t="s">
        <v>2065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736</v>
      </c>
      <c r="P30" s="958" t="s">
        <v>727</v>
      </c>
      <c r="Q30" s="958" t="s">
        <v>736</v>
      </c>
      <c r="R30" s="958" t="s">
        <v>727</v>
      </c>
      <c r="S30" s="958"/>
      <c r="T30" s="965" t="s">
        <v>2066</v>
      </c>
      <c r="U30" s="847" t="s">
        <v>2066</v>
      </c>
      <c r="V30" s="847" t="s">
        <v>2066</v>
      </c>
      <c r="W30" s="847" t="s">
        <v>2066</v>
      </c>
      <c r="X30" s="844"/>
      <c r="Y30" s="1001"/>
      <c r="Z30" s="847"/>
      <c r="AA30" s="850" t="s">
        <v>2067</v>
      </c>
      <c r="AB30" s="850" t="s">
        <v>2067</v>
      </c>
      <c r="AC30" s="850" t="s">
        <v>2067</v>
      </c>
      <c r="AD30" s="847"/>
    </row>
    <row customHeight="1" ht="18">
      <c r="A31" s="846"/>
      <c r="B31" s="900">
        <v>14</v>
      </c>
      <c r="C31" s="844" t="s">
        <v>2068</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2069</v>
      </c>
      <c r="P31" s="958" t="s">
        <v>730</v>
      </c>
      <c r="Q31" s="958" t="s">
        <v>2069</v>
      </c>
      <c r="R31" s="958" t="s">
        <v>730</v>
      </c>
      <c r="S31" s="958"/>
      <c r="T31" s="966" t="s">
        <v>2070</v>
      </c>
      <c r="U31" s="847" t="s">
        <v>2070</v>
      </c>
      <c r="V31" s="847" t="s">
        <v>2070</v>
      </c>
      <c r="W31" s="847" t="s">
        <v>2070</v>
      </c>
      <c r="X31" s="844"/>
      <c r="Y31" s="1001"/>
      <c r="Z31" s="847"/>
      <c r="AA31" s="850"/>
      <c r="AB31" s="850"/>
      <c r="AC31" s="850"/>
      <c r="AD31" s="847"/>
    </row>
    <row customHeight="1" ht="36">
      <c r="A32" s="846"/>
      <c r="B32" s="900">
        <v>15</v>
      </c>
      <c r="C32" s="844" t="s">
        <v>2071</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2072</v>
      </c>
      <c r="P32" s="958" t="s">
        <v>732</v>
      </c>
      <c r="Q32" s="958" t="s">
        <v>2072</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2073</v>
      </c>
      <c r="V32" s="847" t="s">
        <v>2073</v>
      </c>
      <c r="W32" s="847" t="s">
        <v>2073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2074</v>
      </c>
      <c r="V33" s="847" t="s">
        <v>2074</v>
      </c>
      <c r="W33" s="847" t="s">
        <v>2075</v>
      </c>
      <c r="X33" s="844"/>
      <c r="Y33" s="1001"/>
      <c r="Z33" s="847"/>
      <c r="AA33" s="850" t="s">
        <v>2076</v>
      </c>
      <c r="AB33" s="850" t="s">
        <v>2076</v>
      </c>
      <c r="AC33" s="850" t="s">
        <v>2076</v>
      </c>
      <c r="AD33" s="847"/>
    </row>
    <row customHeight="1" ht="27">
      <c r="A34" s="846"/>
      <c r="B34" s="900">
        <v>17</v>
      </c>
      <c r="C34" s="844" t="s">
        <v>2077</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2078</v>
      </c>
      <c r="P34" s="958" t="s">
        <v>2060</v>
      </c>
      <c r="Q34" s="958" t="s">
        <v>2078</v>
      </c>
      <c r="R34" s="958" t="s">
        <v>2060</v>
      </c>
      <c r="S34" s="958"/>
      <c r="T34" s="967" t="s">
        <v>2079</v>
      </c>
      <c r="U34" s="847" t="s">
        <v>2079</v>
      </c>
      <c r="V34" s="847" t="s">
        <v>2079</v>
      </c>
      <c r="W34" s="847" t="s">
        <v>2080</v>
      </c>
      <c r="X34" s="844"/>
      <c r="Y34" s="1001"/>
      <c r="Z34" s="847"/>
      <c r="AA34" s="850"/>
      <c r="AB34" s="847"/>
      <c r="AC34" s="847"/>
      <c r="AD34" s="847"/>
    </row>
    <row customHeight="1" ht="45">
      <c r="A35" s="846"/>
      <c r="B35" s="900">
        <v>18</v>
      </c>
      <c r="C35" s="844" t="s">
        <v>2081</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2082</v>
      </c>
      <c r="P35" s="958" t="s">
        <v>2062</v>
      </c>
      <c r="Q35" s="958" t="s">
        <v>2082</v>
      </c>
      <c r="R35" s="958" t="s">
        <v>2062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2083</v>
      </c>
      <c r="V35" s="847" t="s">
        <v>2083</v>
      </c>
      <c r="W35" s="847" t="s">
        <v>2083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2084</v>
      </c>
      <c r="U36" s="847" t="s">
        <v>2084</v>
      </c>
      <c r="V36" s="847" t="s">
        <v>2084</v>
      </c>
      <c r="W36" s="847" t="s">
        <v>2084</v>
      </c>
      <c r="X36" s="844"/>
      <c r="Y36" s="1001"/>
      <c r="Z36" s="847"/>
      <c r="AA36" s="850"/>
      <c r="AB36" s="847"/>
      <c r="AC36" s="847"/>
      <c r="AD36" s="847"/>
    </row>
    <row customHeight="1" ht="18">
      <c r="A37" s="846"/>
      <c r="B37" s="900">
        <v>20</v>
      </c>
      <c r="C37" s="844" t="s">
        <v>2085</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2086</v>
      </c>
      <c r="P37" s="958" t="s">
        <v>2069</v>
      </c>
      <c r="Q37" s="958" t="s">
        <v>2086</v>
      </c>
      <c r="R37" s="958" t="s">
        <v>2069</v>
      </c>
      <c r="S37" s="958"/>
      <c r="T37" s="965" t="s">
        <v>2087</v>
      </c>
      <c r="U37" s="847" t="s">
        <v>2087</v>
      </c>
      <c r="V37" s="847" t="s">
        <v>2087</v>
      </c>
      <c r="W37" s="847" t="s">
        <v>2087</v>
      </c>
      <c r="X37" s="844"/>
      <c r="Y37" s="1001"/>
      <c r="Z37" s="847"/>
      <c r="AA37" s="850"/>
      <c r="AB37" s="847"/>
      <c r="AC37" s="847"/>
      <c r="AD37" s="847"/>
    </row>
    <row customHeight="1" ht="18">
      <c r="A38" s="846"/>
      <c r="B38" s="900">
        <v>21</v>
      </c>
      <c r="C38" s="844" t="s">
        <v>2088</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2089</v>
      </c>
      <c r="P38" s="958" t="s">
        <v>2072</v>
      </c>
      <c r="Q38" s="958" t="s">
        <v>2089</v>
      </c>
      <c r="R38" s="958" t="s">
        <v>2072</v>
      </c>
      <c r="S38" s="958"/>
      <c r="T38" s="965" t="s">
        <v>2090</v>
      </c>
      <c r="U38" s="847" t="s">
        <v>2090</v>
      </c>
      <c r="V38" s="847" t="s">
        <v>2090</v>
      </c>
      <c r="W38" s="847" t="s">
        <v>2090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744</v>
      </c>
      <c r="P39" s="958" t="s">
        <v>738</v>
      </c>
      <c r="Q39" s="958" t="s">
        <v>744</v>
      </c>
      <c r="R39" s="958" t="s">
        <v>738</v>
      </c>
      <c r="S39" s="958"/>
      <c r="T39" s="965" t="s">
        <v>2091</v>
      </c>
      <c r="U39" s="847" t="s">
        <v>2092</v>
      </c>
      <c r="V39" s="847" t="s">
        <v>2093</v>
      </c>
      <c r="W39" s="847" t="s">
        <v>2094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2095</v>
      </c>
      <c r="P40" s="958" t="s">
        <v>740</v>
      </c>
      <c r="Q40" s="958" t="s">
        <v>2095</v>
      </c>
      <c r="R40" s="958" t="s">
        <v>740</v>
      </c>
      <c r="S40" s="958"/>
      <c r="T40" s="844" t="s">
        <v>2096</v>
      </c>
      <c r="U40" s="844" t="s">
        <v>2096</v>
      </c>
      <c r="V40" s="844" t="s">
        <v>2096</v>
      </c>
      <c r="W40" s="844" t="s">
        <v>2096</v>
      </c>
      <c r="X40" s="844"/>
      <c r="Y40" s="1001"/>
      <c r="Z40" s="847" t="s">
        <v>2097</v>
      </c>
      <c r="AA40" s="850" t="s">
        <v>2097</v>
      </c>
      <c r="AB40" s="850" t="s">
        <v>2097</v>
      </c>
      <c r="AC40" s="850" t="s">
        <v>2097</v>
      </c>
      <c r="AD40" s="847"/>
    </row>
    <row customHeight="1" ht="27">
      <c r="A41" s="846"/>
      <c r="B41" s="900">
        <v>24</v>
      </c>
      <c r="C41" s="844" t="s">
        <v>2098</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2099</v>
      </c>
      <c r="P41" s="958" t="s">
        <v>2086</v>
      </c>
      <c r="Q41" s="958" t="s">
        <v>2099</v>
      </c>
      <c r="R41" s="958" t="s">
        <v>2086</v>
      </c>
      <c r="S41" s="958"/>
      <c r="T41" s="844" t="s">
        <v>2100</v>
      </c>
      <c r="U41" s="844" t="s">
        <v>2100</v>
      </c>
      <c r="V41" s="844" t="s">
        <v>2100</v>
      </c>
      <c r="W41" s="844" t="s">
        <v>2100</v>
      </c>
      <c r="X41" s="844"/>
      <c r="Y41" s="1001"/>
      <c r="Z41" s="847" t="s">
        <v>2101</v>
      </c>
      <c r="AA41" s="847" t="s">
        <v>2101</v>
      </c>
      <c r="AB41" s="847" t="s">
        <v>2101</v>
      </c>
      <c r="AC41" s="847" t="s">
        <v>2101</v>
      </c>
      <c r="AD41" s="847"/>
    </row>
    <row customHeight="1" ht="27">
      <c r="A42" s="846"/>
      <c r="B42" s="900">
        <v>25</v>
      </c>
      <c r="C42" s="844" t="s">
        <v>2102</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2103</v>
      </c>
      <c r="P42" s="958" t="s">
        <v>2089</v>
      </c>
      <c r="Q42" s="958" t="s">
        <v>2103</v>
      </c>
      <c r="R42" s="958" t="s">
        <v>2089</v>
      </c>
      <c r="S42" s="958"/>
      <c r="T42" s="844" t="s">
        <v>2104</v>
      </c>
      <c r="U42" s="844" t="s">
        <v>2104</v>
      </c>
      <c r="V42" s="844" t="s">
        <v>2104</v>
      </c>
      <c r="W42" s="844" t="s">
        <v>2104</v>
      </c>
      <c r="X42" s="844"/>
      <c r="Y42" s="1001"/>
      <c r="Z42" s="847" t="s">
        <v>2105</v>
      </c>
      <c r="AA42" s="847" t="s">
        <v>2105</v>
      </c>
      <c r="AB42" s="847" t="s">
        <v>2105</v>
      </c>
      <c r="AC42" s="847" t="s">
        <v>2105</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2106</v>
      </c>
      <c r="P43" s="958" t="s">
        <v>744</v>
      </c>
      <c r="Q43" s="958" t="s">
        <v>2106</v>
      </c>
      <c r="R43" s="958" t="s">
        <v>744</v>
      </c>
      <c r="S43" s="958"/>
      <c r="T43" s="844" t="s">
        <v>2107</v>
      </c>
      <c r="U43" s="844" t="s">
        <v>2107</v>
      </c>
      <c r="V43" s="844" t="s">
        <v>2107</v>
      </c>
      <c r="W43" s="844" t="s">
        <v>2107</v>
      </c>
      <c r="X43" s="844"/>
      <c r="Y43" s="1001"/>
      <c r="Z43" s="847" t="s">
        <v>2108</v>
      </c>
      <c r="AA43" s="847" t="s">
        <v>2108</v>
      </c>
      <c r="AB43" s="847" t="s">
        <v>2108</v>
      </c>
      <c r="AC43" s="847" t="s">
        <v>2108</v>
      </c>
      <c r="AD43" s="847"/>
    </row>
    <row customHeight="1" ht="27">
      <c r="A44" s="846"/>
      <c r="B44" s="900">
        <v>27</v>
      </c>
      <c r="C44" s="844" t="s">
        <v>2109</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2110</v>
      </c>
      <c r="P44" s="958" t="s">
        <v>2111</v>
      </c>
      <c r="Q44" s="958" t="s">
        <v>2110</v>
      </c>
      <c r="R44" s="958" t="s">
        <v>2111</v>
      </c>
      <c r="S44" s="958"/>
      <c r="T44" s="844" t="s">
        <v>2100</v>
      </c>
      <c r="U44" s="844" t="s">
        <v>2100</v>
      </c>
      <c r="V44" s="844" t="s">
        <v>2100</v>
      </c>
      <c r="W44" s="844" t="s">
        <v>2100</v>
      </c>
      <c r="X44" s="844"/>
      <c r="Y44" s="1001"/>
      <c r="Z44" s="847" t="s">
        <v>2112</v>
      </c>
      <c r="AA44" s="847" t="s">
        <v>2112</v>
      </c>
      <c r="AB44" s="847" t="s">
        <v>2112</v>
      </c>
      <c r="AC44" s="847" t="s">
        <v>2112</v>
      </c>
      <c r="AD44" s="847"/>
    </row>
    <row customHeight="1" ht="27">
      <c r="A45" s="846"/>
      <c r="B45" s="900">
        <v>28</v>
      </c>
      <c r="C45" s="844" t="s">
        <v>2113</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2114</v>
      </c>
      <c r="P45" s="958" t="s">
        <v>2115</v>
      </c>
      <c r="Q45" s="958" t="s">
        <v>2114</v>
      </c>
      <c r="R45" s="958" t="s">
        <v>2115</v>
      </c>
      <c r="S45" s="958"/>
      <c r="T45" s="844" t="s">
        <v>2104</v>
      </c>
      <c r="U45" s="844" t="s">
        <v>2104</v>
      </c>
      <c r="V45" s="844" t="s">
        <v>2104</v>
      </c>
      <c r="W45" s="844" t="s">
        <v>2104</v>
      </c>
      <c r="X45" s="844"/>
      <c r="Y45" s="1001"/>
      <c r="Z45" s="847" t="s">
        <v>2116</v>
      </c>
      <c r="AA45" s="847" t="s">
        <v>2116</v>
      </c>
      <c r="AB45" s="847" t="s">
        <v>2116</v>
      </c>
      <c r="AC45" s="847" t="s">
        <v>2116</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2117</v>
      </c>
      <c r="P46" s="958" t="s">
        <v>2095</v>
      </c>
      <c r="Q46" s="958" t="s">
        <v>2117</v>
      </c>
      <c r="R46" s="958" t="s">
        <v>2095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2118</v>
      </c>
      <c r="V46" s="844" t="s">
        <v>2118</v>
      </c>
      <c r="W46" s="844" t="s">
        <v>2118</v>
      </c>
      <c r="X46" s="844"/>
      <c r="Y46" s="1001"/>
      <c r="Z46" s="847" t="s">
        <v>2119</v>
      </c>
      <c r="AA46" s="847" t="s">
        <v>2120</v>
      </c>
      <c r="AB46" s="847" t="s">
        <v>2120</v>
      </c>
      <c r="AC46" s="847" t="s">
        <v>2120</v>
      </c>
      <c r="AD46" s="847"/>
    </row>
    <row customHeight="1" ht="54">
      <c r="A47" s="846"/>
      <c r="B47" s="900">
        <v>30</v>
      </c>
      <c r="C47" s="844" t="s">
        <v>2121</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2122</v>
      </c>
      <c r="P47" s="958" t="s">
        <v>2099</v>
      </c>
      <c r="Q47" s="958" t="s">
        <v>2122</v>
      </c>
      <c r="R47" s="958" t="s">
        <v>2099</v>
      </c>
      <c r="S47" s="958"/>
      <c r="T47" s="844" t="s">
        <v>2123</v>
      </c>
      <c r="U47" s="844" t="s">
        <v>2123</v>
      </c>
      <c r="V47" s="844" t="s">
        <v>2123</v>
      </c>
      <c r="W47" s="844" t="s">
        <v>2123</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2106</v>
      </c>
      <c r="Q48" s="958" t="s">
        <v>2124</v>
      </c>
      <c r="R48" s="958" t="s">
        <v>2106</v>
      </c>
      <c r="S48" s="958"/>
      <c r="T48" s="844"/>
      <c r="U48" s="844" t="s">
        <v>2125</v>
      </c>
      <c r="V48" s="844" t="s">
        <v>2126</v>
      </c>
      <c r="W48" s="844" t="s">
        <v>2126</v>
      </c>
      <c r="X48" s="844"/>
      <c r="Y48" s="1001"/>
      <c r="Z48" s="847"/>
      <c r="AA48" s="850" t="s">
        <v>2120</v>
      </c>
      <c r="AB48" s="850" t="s">
        <v>2120</v>
      </c>
      <c r="AC48" s="850" t="s">
        <v>2120</v>
      </c>
      <c r="AD48" s="847"/>
    </row>
    <row customHeight="1" ht="54">
      <c r="A49" s="846"/>
      <c r="B49" s="900">
        <v>32</v>
      </c>
      <c r="C49" s="844" t="s">
        <v>2127</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2110</v>
      </c>
      <c r="Q49" s="958" t="s">
        <v>2128</v>
      </c>
      <c r="R49" s="958" t="s">
        <v>2110</v>
      </c>
      <c r="S49" s="958"/>
      <c r="T49" s="844"/>
      <c r="U49" s="844" t="s">
        <v>2123</v>
      </c>
      <c r="V49" s="844" t="s">
        <v>2123</v>
      </c>
      <c r="W49" s="844" t="s">
        <v>2123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2124</v>
      </c>
      <c r="P50" s="958" t="s">
        <v>2117</v>
      </c>
      <c r="Q50" s="958" t="s">
        <v>2129</v>
      </c>
      <c r="R50" s="958" t="s">
        <v>2117</v>
      </c>
      <c r="S50" s="958"/>
      <c r="T50" s="844" t="s">
        <v>2130</v>
      </c>
      <c r="U50" s="844" t="s">
        <v>2131</v>
      </c>
      <c r="V50" s="844" t="s">
        <v>2132</v>
      </c>
      <c r="W50" s="844" t="s">
        <v>2133</v>
      </c>
      <c r="X50" s="844"/>
      <c r="Y50" s="1001"/>
      <c r="Z50" s="847" t="s">
        <v>2134</v>
      </c>
      <c r="AA50" s="850" t="s">
        <v>2135</v>
      </c>
      <c r="AB50" s="850" t="s">
        <v>2135</v>
      </c>
      <c r="AC50" s="850" t="s">
        <v>2135</v>
      </c>
      <c r="AD50" s="847"/>
    </row>
    <row customHeight="1" ht="27">
      <c r="A51" s="846"/>
      <c r="B51" s="900">
        <v>34</v>
      </c>
      <c r="C51" s="844" t="s">
        <v>2136</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89</v>
      </c>
      <c r="P51" s="958"/>
      <c r="Q51" s="958"/>
      <c r="R51" s="958"/>
      <c r="S51" s="958"/>
      <c r="T51" s="844" t="s">
        <v>2137</v>
      </c>
      <c r="U51" s="844"/>
      <c r="V51" s="844"/>
      <c r="W51" s="844"/>
      <c r="X51" s="844"/>
      <c r="Y51" s="1001"/>
      <c r="Z51" s="847"/>
      <c r="AA51" s="850"/>
      <c r="AB51" s="850"/>
      <c r="AC51" s="850"/>
      <c r="AD51" s="847"/>
    </row>
    <row customHeight="1" ht="36">
      <c r="A52" s="846"/>
      <c r="B52" s="900">
        <v>35</v>
      </c>
      <c r="C52" s="844" t="s">
        <v>2030</v>
      </c>
      <c r="D52" s="968" t="s">
        <v>2030</v>
      </c>
      <c r="E52" s="844" t="s">
        <v>2030</v>
      </c>
      <c r="F52" s="844" t="s">
        <v>2030</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2138</v>
      </c>
      <c r="U52" s="844" t="s">
        <v>2139</v>
      </c>
      <c r="V52" s="844" t="s">
        <v>2140</v>
      </c>
      <c r="W52" s="844" t="s">
        <v>2141</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2142</v>
      </c>
      <c r="U53" s="844" t="s">
        <v>2142</v>
      </c>
      <c r="V53" s="844" t="s">
        <v>2142</v>
      </c>
      <c r="W53" s="844" t="s">
        <v>2142</v>
      </c>
      <c r="X53" s="844"/>
      <c r="Y53" s="1001"/>
      <c r="Z53" s="847"/>
      <c r="AA53" s="850"/>
      <c r="AB53" s="847"/>
      <c r="AC53" s="847"/>
      <c r="AD53" s="847"/>
    </row>
    <row customHeight="1" ht="18">
      <c r="A54" s="846"/>
      <c r="B54" s="900">
        <v>37</v>
      </c>
      <c r="C54" s="844" t="s">
        <v>2036</v>
      </c>
      <c r="D54" s="968" t="s">
        <v>2036</v>
      </c>
      <c r="E54" s="844" t="s">
        <v>2036</v>
      </c>
      <c r="F54" s="844" t="s">
        <v>2036</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2143</v>
      </c>
      <c r="V55" s="844" t="s">
        <v>2143</v>
      </c>
      <c r="W55" s="844" t="s">
        <v>2143</v>
      </c>
      <c r="X55" s="844"/>
      <c r="Y55" s="1001"/>
      <c r="Z55" s="847" t="s">
        <v>2144</v>
      </c>
      <c r="AA55" s="847" t="s">
        <v>2144</v>
      </c>
      <c r="AB55" s="847" t="s">
        <v>2144</v>
      </c>
      <c r="AC55" s="847" t="s">
        <v>2144</v>
      </c>
      <c r="AD55" s="847"/>
    </row>
    <row customHeight="1" ht="27">
      <c r="A56" s="846"/>
      <c r="B56" s="900">
        <v>39</v>
      </c>
      <c r="C56" s="844" t="s">
        <v>1020</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1141</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2145</v>
      </c>
      <c r="V56" s="844" t="s">
        <v>2145</v>
      </c>
      <c r="W56" s="844" t="s">
        <v>2145</v>
      </c>
      <c r="X56" s="844"/>
      <c r="Y56" s="1001"/>
      <c r="Z56" s="847" t="s">
        <v>757</v>
      </c>
      <c r="AA56" s="847" t="s">
        <v>757</v>
      </c>
      <c r="AB56" s="847" t="s">
        <v>757</v>
      </c>
      <c r="AC56" s="847" t="s">
        <v>757</v>
      </c>
      <c r="AD56" s="847"/>
    </row>
    <row customHeight="1" ht="27">
      <c r="A57" s="846"/>
      <c r="B57" s="900">
        <v>40</v>
      </c>
      <c r="C57" s="844" t="s">
        <v>1022</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2146</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2147</v>
      </c>
      <c r="V57" s="844" t="s">
        <v>2147</v>
      </c>
      <c r="W57" s="844" t="s">
        <v>2147</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2148</v>
      </c>
      <c r="V58" s="844" t="s">
        <v>2148</v>
      </c>
      <c r="W58" s="844" t="s">
        <v>2148</v>
      </c>
      <c r="X58" s="844"/>
      <c r="Y58" s="1001"/>
      <c r="Z58" s="847"/>
      <c r="AA58" s="850"/>
      <c r="AB58" s="847"/>
      <c r="AC58" s="847"/>
      <c r="AD58" s="847"/>
    </row>
    <row customHeight="1" ht="36">
      <c r="A59" s="846"/>
      <c r="B59" s="900">
        <v>42</v>
      </c>
      <c r="C59" s="844">
        <v>3</v>
      </c>
      <c r="D59" s="968" t="s">
        <v>2136</v>
      </c>
      <c r="E59" s="844" t="s">
        <v>2136</v>
      </c>
      <c r="F59" s="844" t="s">
        <v>2136</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110</v>
      </c>
      <c r="Q59" s="958" t="s">
        <v>110</v>
      </c>
      <c r="R59" s="958" t="s">
        <v>110</v>
      </c>
      <c r="S59" s="958"/>
      <c r="T59" s="844"/>
      <c r="U59" s="844" t="s">
        <v>2149</v>
      </c>
      <c r="V59" s="844" t="s">
        <v>2150</v>
      </c>
      <c r="W59" s="844" t="s">
        <v>2151</v>
      </c>
      <c r="X59" s="844"/>
      <c r="Y59" s="1001"/>
      <c r="Z59" s="847"/>
      <c r="AA59" s="850"/>
      <c r="AB59" s="847"/>
      <c r="AC59" s="847"/>
      <c r="AD59" s="847"/>
    </row>
    <row customHeight="1" ht="81">
      <c r="A60" s="846"/>
      <c r="B60" s="900">
        <v>43</v>
      </c>
      <c r="C60" s="844" t="s">
        <v>2152</v>
      </c>
      <c r="D60" s="968" t="s">
        <v>2152</v>
      </c>
      <c r="E60" s="844" t="s">
        <v>2152</v>
      </c>
      <c r="F60" s="844" t="s">
        <v>2152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2153</v>
      </c>
      <c r="AA60" s="850" t="s">
        <v>2154</v>
      </c>
      <c r="AB60" s="847" t="s">
        <v>2155</v>
      </c>
      <c r="AC60" s="847" t="s">
        <v>2154</v>
      </c>
      <c r="AD60" s="847"/>
    </row>
    <row customHeight="1" ht="9">
      <c r="A61" s="846"/>
      <c r="B61" s="900">
        <v>44</v>
      </c>
      <c r="C61" s="844"/>
      <c r="D61" s="968" t="s">
        <v>2156</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2157</v>
      </c>
      <c r="V61" s="844"/>
      <c r="W61" s="844"/>
      <c r="X61" s="844"/>
      <c r="Y61" s="1001"/>
      <c r="Z61" s="847"/>
      <c r="AA61" s="850"/>
      <c r="AB61" s="847"/>
      <c r="AC61" s="847"/>
      <c r="AD61" s="847"/>
    </row>
    <row customHeight="1" ht="9">
      <c r="A62" s="846"/>
      <c r="B62" s="900">
        <v>45</v>
      </c>
      <c r="C62" s="844"/>
      <c r="D62" s="968" t="s">
        <v>2158</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2159</v>
      </c>
      <c r="V62" s="844"/>
      <c r="W62" s="844"/>
      <c r="X62" s="844"/>
      <c r="Y62" s="1001"/>
      <c r="Z62" s="847"/>
      <c r="AA62" s="850"/>
      <c r="AB62" s="847"/>
      <c r="AC62" s="847"/>
      <c r="AD62" s="847"/>
    </row>
    <row customHeight="1" ht="18">
      <c r="A63" s="846"/>
      <c r="B63" s="900">
        <v>46</v>
      </c>
      <c r="C63" s="844"/>
      <c r="D63" s="968" t="s">
        <v>2160</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2161</v>
      </c>
      <c r="V63" s="844"/>
      <c r="W63" s="844"/>
      <c r="X63" s="844"/>
      <c r="Y63" s="1001"/>
      <c r="Z63" s="847"/>
      <c r="AA63" s="850"/>
      <c r="AB63" s="847"/>
      <c r="AC63" s="847"/>
      <c r="AD63" s="847"/>
    </row>
    <row customHeight="1" ht="18">
      <c r="A64" s="846"/>
      <c r="B64" s="900">
        <v>47</v>
      </c>
      <c r="C64" s="844"/>
      <c r="D64" s="968" t="s">
        <v>2162</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2163</v>
      </c>
      <c r="V64" s="844"/>
      <c r="W64" s="844"/>
      <c r="X64" s="844"/>
      <c r="Y64" s="1001"/>
      <c r="Z64" s="847"/>
      <c r="AA64" s="850" t="s">
        <v>2164</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2077</v>
      </c>
      <c r="Q65" s="958"/>
      <c r="R65" s="958"/>
      <c r="S65" s="958"/>
      <c r="T65" s="844"/>
      <c r="U65" s="844" t="s">
        <v>2165</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2081</v>
      </c>
      <c r="Q66" s="958"/>
      <c r="R66" s="958"/>
      <c r="S66" s="958"/>
      <c r="T66" s="844"/>
      <c r="U66" s="844" t="s">
        <v>2166</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2167</v>
      </c>
      <c r="Q67" s="958"/>
      <c r="R67" s="958"/>
      <c r="S67" s="958"/>
      <c r="T67" s="844"/>
      <c r="U67" s="844" t="s">
        <v>2168</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2169</v>
      </c>
      <c r="Q68" s="958"/>
      <c r="R68" s="958"/>
      <c r="S68" s="958"/>
      <c r="T68" s="844"/>
      <c r="U68" s="844" t="s">
        <v>2170</v>
      </c>
      <c r="V68" s="844"/>
      <c r="W68" s="844"/>
      <c r="X68" s="844"/>
      <c r="Y68" s="1001"/>
      <c r="Z68" s="847"/>
      <c r="AA68" s="850"/>
      <c r="AB68" s="847"/>
      <c r="AC68" s="847"/>
      <c r="AD68" s="847"/>
    </row>
    <row customHeight="1" ht="9">
      <c r="A69" s="846"/>
      <c r="B69" s="900">
        <v>52</v>
      </c>
      <c r="C69" s="844"/>
      <c r="D69" s="968" t="s">
        <v>2171</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2172</v>
      </c>
      <c r="V69" s="844"/>
      <c r="W69" s="844"/>
      <c r="X69" s="844"/>
      <c r="Y69" s="1001"/>
      <c r="Z69" s="847"/>
      <c r="AA69" s="850"/>
      <c r="AB69" s="847"/>
      <c r="AC69" s="847"/>
      <c r="AD69" s="847"/>
    </row>
    <row customHeight="1" ht="27">
      <c r="A70" s="846"/>
      <c r="B70" s="900">
        <v>53</v>
      </c>
      <c r="C70" s="844"/>
      <c r="D70" s="968"/>
      <c r="E70" s="844" t="s">
        <v>2156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2173</v>
      </c>
      <c r="W70" s="844"/>
      <c r="X70" s="844"/>
      <c r="Y70" s="1001"/>
      <c r="Z70" s="847"/>
      <c r="AA70" s="850"/>
      <c r="AB70" s="847"/>
      <c r="AC70" s="847"/>
      <c r="AD70" s="847"/>
    </row>
    <row customHeight="1" ht="36">
      <c r="A71" s="846"/>
      <c r="B71" s="900">
        <v>54</v>
      </c>
      <c r="C71" s="844"/>
      <c r="D71" s="968"/>
      <c r="E71" s="844" t="s">
        <v>2158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2174</v>
      </c>
      <c r="W71" s="844"/>
      <c r="X71" s="844"/>
      <c r="Y71" s="1001"/>
      <c r="Z71" s="847"/>
      <c r="AA71" s="850"/>
      <c r="AB71" s="847"/>
      <c r="AC71" s="847"/>
      <c r="AD71" s="847"/>
    </row>
    <row customHeight="1" ht="27">
      <c r="A72" s="846"/>
      <c r="B72" s="900">
        <v>55</v>
      </c>
      <c r="C72" s="844"/>
      <c r="D72" s="968"/>
      <c r="E72" s="844" t="s">
        <v>2160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2175</v>
      </c>
      <c r="W72" s="844"/>
      <c r="X72" s="844"/>
      <c r="Y72" s="1001"/>
      <c r="Z72" s="847"/>
      <c r="AA72" s="850"/>
      <c r="AB72" s="847"/>
      <c r="AC72" s="847"/>
      <c r="AD72" s="847"/>
    </row>
    <row customHeight="1" ht="36">
      <c r="A73" s="846"/>
      <c r="B73" s="900">
        <v>56</v>
      </c>
      <c r="C73" s="844"/>
      <c r="D73" s="968"/>
      <c r="E73" s="844" t="s">
        <v>2162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2176</v>
      </c>
      <c r="W73" s="844"/>
      <c r="X73" s="844"/>
      <c r="Y73" s="1001"/>
      <c r="Z73" s="847"/>
      <c r="AA73" s="850"/>
      <c r="AB73" s="847"/>
      <c r="AC73" s="847"/>
      <c r="AD73" s="847"/>
    </row>
    <row customHeight="1" ht="18">
      <c r="A74" s="846"/>
      <c r="B74" s="900">
        <v>57</v>
      </c>
      <c r="C74" s="844"/>
      <c r="D74" s="968"/>
      <c r="E74" s="844" t="s">
        <v>2171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2177</v>
      </c>
      <c r="W74" s="844"/>
      <c r="X74" s="844"/>
      <c r="Y74" s="1001"/>
      <c r="Z74" s="847"/>
      <c r="AA74" s="850"/>
      <c r="AB74" s="847"/>
      <c r="AC74" s="847"/>
      <c r="AD74" s="847"/>
    </row>
    <row customHeight="1" ht="18">
      <c r="A75" s="846"/>
      <c r="B75" s="900">
        <v>58</v>
      </c>
      <c r="C75" s="844"/>
      <c r="D75" s="968"/>
      <c r="E75" s="844"/>
      <c r="F75" s="844" t="s">
        <v>2156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2178</v>
      </c>
      <c r="X75" s="844"/>
      <c r="Y75" s="1001"/>
      <c r="Z75" s="847"/>
      <c r="AA75" s="850"/>
      <c r="AB75" s="847"/>
      <c r="AC75" s="847"/>
      <c r="AD75" s="847"/>
    </row>
    <row customHeight="1" ht="36">
      <c r="A76" s="846"/>
      <c r="B76" s="900">
        <v>59</v>
      </c>
      <c r="C76" s="844"/>
      <c r="D76" s="968"/>
      <c r="E76" s="844"/>
      <c r="F76" s="844" t="s">
        <v>2158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2179</v>
      </c>
      <c r="X76" s="844"/>
      <c r="Y76" s="1001"/>
      <c r="Z76" s="847"/>
      <c r="AA76" s="850"/>
      <c r="AB76" s="847"/>
      <c r="AC76" s="847"/>
      <c r="AD76" s="847"/>
    </row>
    <row customHeight="1" ht="18">
      <c r="A77" s="846"/>
      <c r="B77" s="900">
        <v>60</v>
      </c>
      <c r="C77" s="844"/>
      <c r="D77" s="968"/>
      <c r="E77" s="844"/>
      <c r="F77" s="844" t="s">
        <v>2160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2180</v>
      </c>
      <c r="X77" s="844"/>
      <c r="Y77" s="1001"/>
      <c r="Z77" s="847"/>
      <c r="AA77" s="850"/>
      <c r="AB77" s="847"/>
      <c r="AC77" s="847"/>
      <c r="AD77" s="847"/>
    </row>
    <row customHeight="1" ht="72">
      <c r="A78" s="846"/>
      <c r="B78" s="900">
        <v>61</v>
      </c>
      <c r="C78" s="844" t="s">
        <v>2156</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92</v>
      </c>
      <c r="P78" s="958"/>
      <c r="Q78" s="958"/>
      <c r="R78" s="958"/>
      <c r="S78" s="958"/>
      <c r="T78" s="844" t="s">
        <v>632</v>
      </c>
      <c r="U78" s="844"/>
      <c r="V78" s="844"/>
      <c r="W78" s="844"/>
      <c r="X78" s="844"/>
      <c r="Y78" s="1001"/>
      <c r="Z78" s="847" t="s">
        <v>2181</v>
      </c>
      <c r="AA78" s="850"/>
      <c r="AB78" s="847"/>
      <c r="AC78" s="847"/>
      <c r="AD78" s="847"/>
    </row>
    <row customHeight="1" ht="36">
      <c r="A79" s="846"/>
      <c r="B79" s="900">
        <v>62</v>
      </c>
      <c r="C79" s="844" t="s">
        <v>2158</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111</v>
      </c>
      <c r="P79" s="958"/>
      <c r="Q79" s="958"/>
      <c r="R79" s="958"/>
      <c r="S79" s="958"/>
      <c r="T79" s="844" t="s">
        <v>2182</v>
      </c>
      <c r="U79" s="844"/>
      <c r="V79" s="844"/>
      <c r="W79" s="844"/>
      <c r="X79" s="844"/>
      <c r="Y79" s="1001"/>
      <c r="Z79" s="847" t="s">
        <v>2183</v>
      </c>
      <c r="AA79" s="850"/>
      <c r="AB79" s="847"/>
      <c r="AC79" s="847"/>
      <c r="AD79" s="847"/>
    </row>
    <row customHeight="1" ht="45">
      <c r="A80" s="846"/>
      <c r="B80" s="900">
        <v>63</v>
      </c>
      <c r="C80" s="844" t="s">
        <v>2160</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148</v>
      </c>
      <c r="P80" s="958"/>
      <c r="Q80" s="958"/>
      <c r="R80" s="958"/>
      <c r="S80" s="958"/>
      <c r="T80" s="844" t="s">
        <v>2184</v>
      </c>
      <c r="U80" s="844"/>
      <c r="V80" s="844"/>
      <c r="W80" s="844"/>
      <c r="X80" s="844"/>
      <c r="Y80" s="1001"/>
      <c r="Z80" s="847" t="s">
        <v>2185</v>
      </c>
      <c r="AA80" s="850"/>
      <c r="AB80" s="847"/>
      <c r="AC80" s="847"/>
      <c r="AD80" s="847"/>
    </row>
    <row customHeight="1" ht="36">
      <c r="A81" s="846"/>
      <c r="B81" s="900">
        <v>64</v>
      </c>
      <c r="C81" s="844" t="s">
        <v>2162</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2068</v>
      </c>
      <c r="P81" s="958"/>
      <c r="Q81" s="958"/>
      <c r="R81" s="958"/>
      <c r="S81" s="958"/>
      <c r="T81" s="844" t="s">
        <v>2186</v>
      </c>
      <c r="U81" s="844"/>
      <c r="V81" s="844"/>
      <c r="W81" s="844"/>
      <c r="X81" s="844"/>
      <c r="Y81" s="1001"/>
      <c r="Z81" s="847" t="s">
        <v>2187</v>
      </c>
      <c r="AA81" s="850"/>
      <c r="AB81" s="847"/>
      <c r="AC81" s="847"/>
      <c r="AD81" s="847"/>
    </row>
    <row customHeight="1" ht="90">
      <c r="A82" s="846"/>
      <c r="B82" s="900">
        <v>65</v>
      </c>
      <c r="C82" s="844" t="s">
        <v>2171</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149</v>
      </c>
      <c r="P82" s="958"/>
      <c r="Q82" s="958"/>
      <c r="R82" s="958"/>
      <c r="S82" s="958"/>
      <c r="T82" s="844" t="s">
        <v>2188</v>
      </c>
      <c r="U82" s="844"/>
      <c r="V82" s="844"/>
      <c r="W82" s="844"/>
      <c r="X82" s="844"/>
      <c r="Y82" s="1001"/>
      <c r="Z82" s="847" t="s">
        <v>2189</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2077</v>
      </c>
      <c r="P83" s="958"/>
      <c r="Q83" s="958"/>
      <c r="R83" s="958"/>
      <c r="S83" s="958"/>
      <c r="T83" s="844" t="s">
        <v>2190</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2191</v>
      </c>
      <c r="P84" s="958"/>
      <c r="Q84" s="958"/>
      <c r="R84" s="958"/>
      <c r="S84" s="958"/>
      <c r="T84" s="844" t="s">
        <v>2192</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2081</v>
      </c>
      <c r="P85" s="958"/>
      <c r="Q85" s="958"/>
      <c r="R85" s="958"/>
      <c r="S85" s="958"/>
      <c r="T85" s="844" t="s">
        <v>2193</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2194</v>
      </c>
      <c r="P86" s="958"/>
      <c r="Q86" s="958"/>
      <c r="R86" s="958"/>
      <c r="S86" s="958"/>
      <c r="T86" s="844" t="s">
        <v>2195</v>
      </c>
      <c r="U86" s="844"/>
      <c r="V86" s="844"/>
      <c r="W86" s="844"/>
      <c r="X86" s="844"/>
      <c r="Y86" s="1001"/>
      <c r="Z86" s="847"/>
      <c r="AA86" s="850"/>
      <c r="AB86" s="847"/>
      <c r="AC86" s="847"/>
      <c r="AD86" s="847"/>
    </row>
    <row customHeight="1" ht="36">
      <c r="A87" s="846"/>
      <c r="B87" s="900">
        <v>70</v>
      </c>
      <c r="C87" s="844" t="s">
        <v>2196</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150</v>
      </c>
      <c r="P87" s="958"/>
      <c r="Q87" s="958"/>
      <c r="R87" s="958"/>
      <c r="S87" s="958"/>
      <c r="T87" s="844" t="s">
        <v>2197</v>
      </c>
      <c r="U87" s="844"/>
      <c r="V87" s="844"/>
      <c r="W87" s="844"/>
      <c r="X87" s="844"/>
      <c r="Y87" s="1001"/>
      <c r="Z87" s="847"/>
      <c r="AA87" s="850"/>
      <c r="AB87" s="847"/>
      <c r="AC87" s="847"/>
      <c r="AD87" s="847"/>
    </row>
    <row customHeight="1" ht="18">
      <c r="A88" s="846"/>
      <c r="B88" s="900">
        <v>71</v>
      </c>
      <c r="C88" s="844" t="s">
        <v>2198</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2199</v>
      </c>
      <c r="D89" s="968" t="s">
        <v>2196</v>
      </c>
      <c r="E89" s="844" t="s">
        <v>2196</v>
      </c>
      <c r="F89" s="844" t="s">
        <v>2162</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2200</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2198</v>
      </c>
      <c r="E91" s="844" t="s">
        <v>2198</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2201</v>
      </c>
      <c r="V91" s="844" t="s">
        <v>2201</v>
      </c>
      <c r="W91" s="844"/>
      <c r="X91" s="844"/>
      <c r="Y91" s="1001"/>
      <c r="Z91" s="847"/>
      <c r="AA91" s="850"/>
      <c r="AB91" s="847"/>
      <c r="AC91" s="847"/>
      <c r="AD91" s="847"/>
    </row>
    <row customHeight="1" ht="27">
      <c r="A92" s="846"/>
      <c r="B92" s="900">
        <v>75</v>
      </c>
      <c r="C92" s="844"/>
      <c r="D92" s="968" t="s">
        <v>2199</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2202</v>
      </c>
      <c r="V92" s="844"/>
      <c r="W92" s="844"/>
      <c r="X92" s="844"/>
      <c r="Y92" s="1001"/>
      <c r="Z92" s="847"/>
      <c r="AA92" s="850" t="s">
        <v>2203</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2109</v>
      </c>
      <c r="Q93" s="958"/>
      <c r="R93" s="958"/>
      <c r="S93" s="958"/>
      <c r="T93" s="844"/>
      <c r="U93" s="844" t="s">
        <v>2204</v>
      </c>
      <c r="V93" s="844"/>
      <c r="W93" s="844"/>
      <c r="X93" s="844"/>
      <c r="Y93" s="1001"/>
      <c r="Z93" s="847"/>
      <c r="AA93" s="850" t="s">
        <v>2205</v>
      </c>
      <c r="AB93" s="847"/>
      <c r="AC93" s="847"/>
      <c r="AD93" s="847"/>
    </row>
    <row customHeight="1" ht="45">
      <c r="A94" s="846"/>
      <c r="B94" s="900">
        <v>77</v>
      </c>
      <c r="C94" s="844"/>
      <c r="D94" s="968" t="s">
        <v>2200</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1464</v>
      </c>
      <c r="Q94" s="958"/>
      <c r="R94" s="958"/>
      <c r="S94" s="958"/>
      <c r="T94" s="844"/>
      <c r="U94" s="844" t="s">
        <v>2206</v>
      </c>
      <c r="V94" s="844"/>
      <c r="W94" s="844"/>
      <c r="X94" s="844"/>
      <c r="Y94" s="1001"/>
      <c r="Z94" s="847"/>
      <c r="AA94" s="850" t="s">
        <v>2207</v>
      </c>
      <c r="AB94" s="847"/>
      <c r="AC94" s="847"/>
      <c r="AD94" s="847"/>
    </row>
    <row customHeight="1" ht="99">
      <c r="A95" s="846"/>
      <c r="B95" s="900">
        <v>78</v>
      </c>
      <c r="C95" s="844" t="s">
        <v>2208</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1464</v>
      </c>
      <c r="P95" s="958"/>
      <c r="Q95" s="958"/>
      <c r="R95" s="958"/>
      <c r="S95" s="958"/>
      <c r="T95" s="844" t="s">
        <v>2209</v>
      </c>
      <c r="U95" s="844"/>
      <c r="V95" s="844"/>
      <c r="W95" s="844"/>
      <c r="X95" s="844"/>
      <c r="Y95" s="1001"/>
      <c r="Z95" s="847"/>
      <c r="AA95" s="850"/>
      <c r="AB95" s="847"/>
      <c r="AC95" s="847"/>
      <c r="AD95" s="847"/>
    </row>
    <row customHeight="1" ht="99">
      <c r="A96" s="846"/>
      <c r="B96" s="900">
        <v>79</v>
      </c>
      <c r="C96" s="844" t="s">
        <v>1150</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1470</v>
      </c>
      <c r="P96" s="958"/>
      <c r="Q96" s="958"/>
      <c r="R96" s="958"/>
      <c r="S96" s="958"/>
      <c r="T96" s="844" t="s">
        <v>2210</v>
      </c>
      <c r="U96" s="844"/>
      <c r="V96" s="844"/>
      <c r="W96" s="844"/>
      <c r="X96" s="844"/>
      <c r="Y96" s="1001"/>
      <c r="Z96" s="847" t="s">
        <v>2211</v>
      </c>
      <c r="AA96" s="850"/>
      <c r="AB96" s="847"/>
      <c r="AC96" s="847"/>
      <c r="AD96" s="847"/>
    </row>
    <row customHeight="1" ht="63">
      <c r="A97" s="846"/>
      <c r="B97" s="900">
        <v>80</v>
      </c>
      <c r="C97" s="844" t="s">
        <v>2212</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1482</v>
      </c>
      <c r="P97" s="958"/>
      <c r="Q97" s="958"/>
      <c r="R97" s="958"/>
      <c r="S97" s="958"/>
      <c r="T97" s="844" t="s">
        <v>2213</v>
      </c>
      <c r="U97" s="844"/>
      <c r="V97" s="844"/>
      <c r="W97" s="844"/>
      <c r="X97" s="844"/>
      <c r="Y97" s="1001"/>
      <c r="Z97" s="847" t="s">
        <v>2214</v>
      </c>
      <c r="AA97" s="850"/>
      <c r="AB97" s="847"/>
      <c r="AC97" s="847"/>
      <c r="AD97" s="847"/>
    </row>
    <row customHeight="1" ht="63">
      <c r="A98" s="846"/>
      <c r="B98" s="900">
        <v>81</v>
      </c>
      <c r="C98" s="844" t="s">
        <v>2215</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1496</v>
      </c>
      <c r="P98" s="958"/>
      <c r="Q98" s="958"/>
      <c r="R98" s="958"/>
      <c r="S98" s="958"/>
      <c r="T98" s="844" t="s">
        <v>2216</v>
      </c>
      <c r="U98" s="844"/>
      <c r="V98" s="844"/>
      <c r="W98" s="844"/>
      <c r="X98" s="844"/>
      <c r="Y98" s="1001"/>
      <c r="Z98" s="847" t="s">
        <v>2214</v>
      </c>
      <c r="AA98" s="850"/>
      <c r="AB98" s="847"/>
      <c r="AC98" s="847"/>
      <c r="AD98" s="847"/>
    </row>
    <row customHeight="1" ht="90">
      <c r="A99" s="846"/>
      <c r="B99" s="900">
        <v>82</v>
      </c>
      <c r="C99" s="844" t="s">
        <v>2217</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1508</v>
      </c>
      <c r="P99" s="958"/>
      <c r="Q99" s="958"/>
      <c r="R99" s="958"/>
      <c r="S99" s="958"/>
      <c r="T99" s="844" t="s">
        <v>2218</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2219</v>
      </c>
      <c r="P100" s="958"/>
      <c r="Q100" s="958"/>
      <c r="R100" s="958"/>
      <c r="S100" s="958"/>
      <c r="T100" s="844" t="s">
        <v>2220</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2221</v>
      </c>
      <c r="P101" s="958"/>
      <c r="Q101" s="958"/>
      <c r="R101" s="958"/>
      <c r="S101" s="958"/>
      <c r="T101" s="844" t="s">
        <v>2222</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1661</v>
      </c>
      <c r="B148" s="846"/>
      <c r="C148" s="844" t="s">
        <v>2223</v>
      </c>
      <c r="D148" s="844" t="s">
        <v>1563</v>
      </c>
      <c r="E148" s="844" t="s">
        <v>1662</v>
      </c>
      <c r="F148" s="844" t="s">
        <v>2224</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1664</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1667</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1672</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806D3-27C8-0E88-9431-8A530E1C834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2227</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2228</v>
      </c>
      <c r="P15" s="2276"/>
      <c r="Q15" s="2276"/>
      <c r="R15" s="2276"/>
      <c r="S15" s="2276"/>
      <c r="T15" s="2276"/>
      <c r="U15" s="2277"/>
      <c r="V15" s="2278" t="s">
        <v>428</v>
      </c>
      <c r="W15" s="2281" t="s">
        <v>1147</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2230</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2231</v>
      </c>
      <c r="N35" s="2286"/>
      <c r="O35" s="2286"/>
      <c r="P35" s="2286"/>
      <c r="Q35" s="2286"/>
      <c r="R35" s="2286"/>
      <c r="S35" s="2286"/>
      <c r="T35" s="2286"/>
      <c r="U35" s="2286"/>
      <c r="V35" s="2286"/>
      <c r="W35" s="2286"/>
      <c r="X35" s="2286"/>
      <c r="AD35" s="1156">
        <v>27</v>
      </c>
    </row>
    <row customHeight="1" ht="109.19999999999999">
      <c r="H36" s="538"/>
      <c r="I36" s="1304"/>
      <c r="M36" s="2286" t="s">
        <v>2232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2FC1A-E8A8-4E38-A118-130381676D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94802-5038-CAA8-6504-19E1084895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6008D8-C878-9E1C-7566-6900D060E0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C0088-0AF8-FA2D-75B8-5360635FFF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49966E-B81B-3AE6-EAB8-50C82E3CF6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E244F-FB58-AE9E-1313-15F6039A8A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94F38-EB4B-C4A8-9678-163AEFAD04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0A0D9-5B14-1191-0498-12F4371F115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54AD5-9051-E598-DF28-A4814AA20D6D}"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2233</v>
      </c>
      <c r="B1" s="2617" t="s">
        <v>2234</v>
      </c>
      <c r="C1" s="2618" t="s">
        <v>2235</v>
      </c>
      <c r="D1" s="2619"/>
      <c r="E1" s="837" t="s">
        <v>2236</v>
      </c>
    </row>
    <row customHeight="1" ht="11.25">
      <c r="A2" s="2620"/>
      <c r="B2" s="766" t="s">
        <v>27</v>
      </c>
      <c r="C2" s="754"/>
      <c r="D2" s="765"/>
      <c r="E2" s="837"/>
    </row>
    <row customHeight="1" ht="11.25">
      <c r="A3" s="2621"/>
      <c r="B3" s="2622" t="s">
        <v>33</v>
      </c>
      <c r="C3" s="754"/>
      <c r="D3" s="765"/>
      <c r="E3" s="837"/>
    </row>
    <row customHeight="1" ht="11.25">
      <c r="A4" s="2623"/>
      <c r="B4" s="767" t="s">
        <v>1661</v>
      </c>
      <c r="C4" s="754"/>
      <c r="D4" s="765"/>
      <c r="E4" s="837"/>
    </row>
    <row customHeight="1" ht="11.25">
      <c r="A5" s="2624"/>
      <c r="B5" s="767" t="s">
        <v>1655</v>
      </c>
      <c r="C5" s="2625" t="s">
        <v>2000</v>
      </c>
      <c r="D5" s="2626" t="s">
        <v>2237</v>
      </c>
      <c r="E5" s="837"/>
    </row>
    <row s="1851" customFormat="1" customHeight="1" ht="11.25">
      <c r="A6" s="2627"/>
      <c r="B6" s="767" t="s">
        <v>1664</v>
      </c>
      <c r="C6" s="754"/>
      <c r="D6" s="765"/>
      <c r="E6" s="837"/>
    </row>
    <row customHeight="1" ht="11.25">
      <c r="A7" s="2628"/>
      <c r="B7" s="767" t="s">
        <v>1672</v>
      </c>
      <c r="C7" s="754"/>
      <c r="D7" s="765"/>
      <c r="E7" s="837"/>
    </row>
    <row customHeight="1" ht="11.25">
      <c r="A8" s="757"/>
      <c r="B8" s="767" t="s">
        <v>1667</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E6988-0F2E-AC15-3947-1405A35962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7F4CA-4BB7-7878-5778-CF7D1150F7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1C208-FB18-30B8-8D65-00C86470C818}"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2238</v>
      </c>
      <c r="B1" s="69" t="s">
        <v>2239</v>
      </c>
      <c r="C1" s="69" t="s">
        <v>2240</v>
      </c>
      <c r="D1" s="69" t="s">
        <v>2241</v>
      </c>
      <c r="E1" s="69" t="s">
        <v>2242</v>
      </c>
      <c r="F1" s="69" t="s">
        <v>2243</v>
      </c>
      <c r="G1" s="69" t="s">
        <v>2244</v>
      </c>
      <c r="H1" s="69" t="s">
        <v>2245</v>
      </c>
      <c r="I1" s="69" t="s">
        <v>2246</v>
      </c>
    </row>
    <row customHeight="1" ht="11.25">
      <c r="A2" s="1851" t="s">
        <v>2247</v>
      </c>
      <c r="B2" s="1851" t="s">
        <v>16</v>
      </c>
      <c r="C2" s="1851" t="s">
        <v>2248</v>
      </c>
      <c r="D2" s="1851" t="s">
        <v>2249</v>
      </c>
      <c r="E2" s="1851" t="s">
        <v>2250</v>
      </c>
      <c r="F2" s="1851" t="s">
        <v>2251</v>
      </c>
      <c r="G2" s="1851" t="s">
        <v>22</v>
      </c>
      <c r="H2" s="1851" t="s">
        <v>22</v>
      </c>
      <c r="I2" s="1851" t="s">
        <v>806</v>
      </c>
    </row>
    <row customHeight="1" ht="11.25">
      <c r="A3" s="1851" t="s">
        <v>2247</v>
      </c>
      <c r="B3" s="1851" t="s">
        <v>16</v>
      </c>
      <c r="C3" s="1851" t="s">
        <v>2252</v>
      </c>
      <c r="D3" s="1851" t="s">
        <v>2253</v>
      </c>
      <c r="E3" s="1851" t="s">
        <v>2254</v>
      </c>
      <c r="F3" s="1851" t="s">
        <v>50</v>
      </c>
      <c r="G3" s="1851" t="s">
        <v>22</v>
      </c>
      <c r="H3" s="1851" t="s">
        <v>22</v>
      </c>
      <c r="I3" s="1851" t="s">
        <v>806</v>
      </c>
    </row>
    <row customHeight="1" ht="11.25">
      <c r="A4" s="1851" t="s">
        <v>2247</v>
      </c>
      <c r="B4" s="1851" t="s">
        <v>16</v>
      </c>
      <c r="C4" s="1851" t="s">
        <v>2255</v>
      </c>
      <c r="D4" s="1851" t="s">
        <v>2256</v>
      </c>
      <c r="E4" s="1851" t="s">
        <v>2257</v>
      </c>
      <c r="F4" s="1851" t="s">
        <v>50</v>
      </c>
      <c r="G4" s="1851" t="s">
        <v>22</v>
      </c>
      <c r="H4" s="1851" t="s">
        <v>22</v>
      </c>
      <c r="I4" s="1851" t="s">
        <v>806</v>
      </c>
    </row>
    <row customHeight="1" ht="11.25">
      <c r="A5" s="1851" t="s">
        <v>2247</v>
      </c>
      <c r="B5" s="1851" t="s">
        <v>16</v>
      </c>
      <c r="C5" s="1851" t="s">
        <v>2258</v>
      </c>
      <c r="D5" s="1851" t="s">
        <v>2259</v>
      </c>
      <c r="E5" s="1851" t="s">
        <v>2260</v>
      </c>
      <c r="F5" s="1851" t="s">
        <v>50</v>
      </c>
      <c r="G5" s="1851" t="s">
        <v>22</v>
      </c>
      <c r="H5" s="1851" t="s">
        <v>22</v>
      </c>
      <c r="I5" s="1851" t="s">
        <v>806</v>
      </c>
    </row>
    <row customHeight="1" ht="11.25">
      <c r="A6" s="1851" t="s">
        <v>2247</v>
      </c>
      <c r="B6" s="1851" t="s">
        <v>16</v>
      </c>
      <c r="C6" s="1851" t="s">
        <v>2261</v>
      </c>
      <c r="D6" s="1851" t="s">
        <v>2262</v>
      </c>
      <c r="E6" s="1851" t="s">
        <v>2263</v>
      </c>
      <c r="F6" s="1851" t="s">
        <v>50</v>
      </c>
      <c r="G6" s="1851" t="s">
        <v>22</v>
      </c>
      <c r="H6" s="1851" t="s">
        <v>22</v>
      </c>
      <c r="I6" s="1851" t="s">
        <v>806</v>
      </c>
    </row>
    <row customHeight="1" ht="11.25">
      <c r="A7" s="1851" t="s">
        <v>2247</v>
      </c>
      <c r="B7" s="1851" t="s">
        <v>16</v>
      </c>
      <c r="C7" s="1851" t="s">
        <v>2264</v>
      </c>
      <c r="D7" s="1851" t="s">
        <v>2265</v>
      </c>
      <c r="E7" s="1851" t="s">
        <v>2266</v>
      </c>
      <c r="F7" s="1851" t="s">
        <v>50</v>
      </c>
      <c r="G7" s="1851" t="s">
        <v>22</v>
      </c>
      <c r="H7" s="1851" t="s">
        <v>22</v>
      </c>
      <c r="I7" s="1851" t="s">
        <v>806</v>
      </c>
    </row>
    <row customHeight="1" ht="11.25">
      <c r="A8" s="1851" t="s">
        <v>2247</v>
      </c>
      <c r="B8" s="1851" t="s">
        <v>16</v>
      </c>
      <c r="C8" s="1851" t="s">
        <v>13</v>
      </c>
      <c r="D8" s="1851" t="s">
        <v>45</v>
      </c>
      <c r="E8" s="1851" t="s">
        <v>48</v>
      </c>
      <c r="F8" s="1851" t="s">
        <v>50</v>
      </c>
      <c r="G8" s="1851" t="s">
        <v>22</v>
      </c>
      <c r="H8" s="1851" t="s">
        <v>22</v>
      </c>
      <c r="I8" s="1851" t="s">
        <v>806</v>
      </c>
    </row>
    <row customHeight="1" ht="11.25">
      <c r="A9" s="1851" t="s">
        <v>2247</v>
      </c>
      <c r="B9" s="1851" t="s">
        <v>16</v>
      </c>
      <c r="C9" s="1851" t="s">
        <v>2267</v>
      </c>
      <c r="D9" s="1851" t="s">
        <v>2268</v>
      </c>
      <c r="E9" s="1851" t="s">
        <v>2269</v>
      </c>
      <c r="F9" s="1851" t="s">
        <v>50</v>
      </c>
      <c r="G9" s="1851" t="s">
        <v>2270</v>
      </c>
      <c r="H9" s="1851" t="s">
        <v>22</v>
      </c>
      <c r="I9" s="1851" t="s">
        <v>806</v>
      </c>
    </row>
    <row customHeight="1" ht="11.25">
      <c r="A10" s="1851" t="s">
        <v>2247</v>
      </c>
      <c r="B10" s="1851" t="s">
        <v>16</v>
      </c>
      <c r="C10" s="1851" t="s">
        <v>2271</v>
      </c>
      <c r="D10" s="1851" t="s">
        <v>2272</v>
      </c>
      <c r="E10" s="1851" t="s">
        <v>2273</v>
      </c>
      <c r="F10" s="1851" t="s">
        <v>2274</v>
      </c>
      <c r="G10" s="1851" t="s">
        <v>22</v>
      </c>
      <c r="H10" s="1851" t="s">
        <v>22</v>
      </c>
      <c r="I10" s="1851" t="s">
        <v>806</v>
      </c>
    </row>
    <row customHeight="1" ht="11.25">
      <c r="A11" s="1851" t="s">
        <v>2247</v>
      </c>
      <c r="B11" s="1851" t="s">
        <v>16</v>
      </c>
      <c r="C11" s="1851" t="s">
        <v>2275</v>
      </c>
      <c r="D11" s="1851" t="s">
        <v>2276</v>
      </c>
      <c r="E11" s="1851" t="s">
        <v>2277</v>
      </c>
      <c r="F11" s="1851" t="s">
        <v>2278</v>
      </c>
      <c r="G11" s="1851" t="s">
        <v>22</v>
      </c>
      <c r="H11" s="1851" t="s">
        <v>22</v>
      </c>
      <c r="I11" s="1851" t="s">
        <v>806</v>
      </c>
    </row>
    <row customHeight="1" ht="11.25">
      <c r="A12" s="1851" t="s">
        <v>2247</v>
      </c>
      <c r="B12" s="1851" t="s">
        <v>16</v>
      </c>
      <c r="C12" s="1851" t="s">
        <v>2279</v>
      </c>
      <c r="D12" s="1851" t="s">
        <v>2280</v>
      </c>
      <c r="E12" s="1851" t="s">
        <v>2281</v>
      </c>
      <c r="F12" s="1851" t="s">
        <v>50</v>
      </c>
      <c r="G12" s="1851" t="s">
        <v>22</v>
      </c>
      <c r="H12" s="1851" t="s">
        <v>22</v>
      </c>
      <c r="I12" s="1851" t="s">
        <v>806</v>
      </c>
    </row>
    <row customHeight="1" ht="11.25">
      <c r="A13" s="1851" t="s">
        <v>2247</v>
      </c>
      <c r="B13" s="1851" t="s">
        <v>16</v>
      </c>
      <c r="C13" s="1851" t="s">
        <v>2282</v>
      </c>
      <c r="D13" s="1851" t="s">
        <v>2283</v>
      </c>
      <c r="E13" s="1851" t="s">
        <v>2250</v>
      </c>
      <c r="F13" s="1851" t="s">
        <v>2284</v>
      </c>
      <c r="G13" s="1851" t="s">
        <v>2285</v>
      </c>
      <c r="H13" s="1851" t="s">
        <v>22</v>
      </c>
      <c r="I13" s="1851" t="s">
        <v>806</v>
      </c>
    </row>
    <row customHeight="1" ht="11.25">
      <c r="A14" s="1851" t="s">
        <v>2247</v>
      </c>
      <c r="B14" s="1851" t="s">
        <v>16</v>
      </c>
      <c r="C14" s="1851" t="s">
        <v>22</v>
      </c>
      <c r="D14" s="1851" t="s">
        <v>2286</v>
      </c>
      <c r="E14" s="1851" t="s">
        <v>2287</v>
      </c>
      <c r="F14" s="1851" t="s">
        <v>50</v>
      </c>
      <c r="G14" s="1851" t="s">
        <v>22</v>
      </c>
      <c r="H14" s="1851" t="s">
        <v>22</v>
      </c>
      <c r="I14" s="1851" t="s">
        <v>806</v>
      </c>
    </row>
    <row customHeight="1" ht="11.25">
      <c r="A15" s="1851" t="s">
        <v>2247</v>
      </c>
      <c r="B15" s="1851" t="s">
        <v>16</v>
      </c>
      <c r="C15" s="1851" t="s">
        <v>2288</v>
      </c>
      <c r="D15" s="1851" t="s">
        <v>2289</v>
      </c>
      <c r="E15" s="1851" t="s">
        <v>2290</v>
      </c>
      <c r="F15" s="1851" t="s">
        <v>2291</v>
      </c>
      <c r="G15" s="1851" t="s">
        <v>22</v>
      </c>
      <c r="H15" s="1851" t="s">
        <v>22</v>
      </c>
      <c r="I15" s="1851" t="s">
        <v>806</v>
      </c>
    </row>
    <row customHeight="1" ht="11.25">
      <c r="A16" s="1851" t="s">
        <v>2247</v>
      </c>
      <c r="B16" s="1851" t="s">
        <v>16</v>
      </c>
      <c r="C16" s="1851" t="s">
        <v>2292</v>
      </c>
      <c r="D16" s="1851" t="s">
        <v>2293</v>
      </c>
      <c r="E16" s="1851" t="s">
        <v>2290</v>
      </c>
      <c r="F16" s="1851" t="s">
        <v>2294</v>
      </c>
      <c r="G16" s="1851" t="s">
        <v>2295</v>
      </c>
      <c r="H16" s="1851" t="s">
        <v>22</v>
      </c>
      <c r="I16" s="1851" t="s">
        <v>806</v>
      </c>
    </row>
    <row customHeight="1" ht="11.25">
      <c r="A17" s="1851" t="s">
        <v>2247</v>
      </c>
      <c r="B17" s="1851" t="s">
        <v>16</v>
      </c>
      <c r="C17" s="1851" t="s">
        <v>2248</v>
      </c>
      <c r="D17" s="1851" t="s">
        <v>2249</v>
      </c>
      <c r="E17" s="1851" t="s">
        <v>2250</v>
      </c>
      <c r="F17" s="1851" t="s">
        <v>2251</v>
      </c>
      <c r="G17" s="1851" t="s">
        <v>22</v>
      </c>
      <c r="H17" s="1851" t="s">
        <v>22</v>
      </c>
      <c r="I17" s="1851" t="s">
        <v>892</v>
      </c>
    </row>
    <row customHeight="1" ht="11.25">
      <c r="A18" s="1851" t="s">
        <v>2247</v>
      </c>
      <c r="B18" s="1851" t="s">
        <v>16</v>
      </c>
      <c r="C18" s="1851" t="s">
        <v>2252</v>
      </c>
      <c r="D18" s="1851" t="s">
        <v>2253</v>
      </c>
      <c r="E18" s="1851" t="s">
        <v>2254</v>
      </c>
      <c r="F18" s="1851" t="s">
        <v>50</v>
      </c>
      <c r="G18" s="1851" t="s">
        <v>22</v>
      </c>
      <c r="H18" s="1851" t="s">
        <v>22</v>
      </c>
      <c r="I18" s="1851" t="s">
        <v>892</v>
      </c>
    </row>
    <row customHeight="1" ht="11.25">
      <c r="A19" s="1851" t="s">
        <v>2247</v>
      </c>
      <c r="B19" s="1851" t="s">
        <v>16</v>
      </c>
      <c r="C19" s="1851" t="s">
        <v>2255</v>
      </c>
      <c r="D19" s="1851" t="s">
        <v>2256</v>
      </c>
      <c r="E19" s="1851" t="s">
        <v>2257</v>
      </c>
      <c r="F19" s="1851" t="s">
        <v>50</v>
      </c>
      <c r="G19" s="1851" t="s">
        <v>22</v>
      </c>
      <c r="H19" s="1851" t="s">
        <v>22</v>
      </c>
      <c r="I19" s="1851" t="s">
        <v>892</v>
      </c>
    </row>
    <row customHeight="1" ht="11.25">
      <c r="A20" s="1851" t="s">
        <v>2247</v>
      </c>
      <c r="B20" s="1851" t="s">
        <v>16</v>
      </c>
      <c r="C20" s="1851" t="s">
        <v>2258</v>
      </c>
      <c r="D20" s="1851" t="s">
        <v>2259</v>
      </c>
      <c r="E20" s="1851" t="s">
        <v>2260</v>
      </c>
      <c r="F20" s="1851" t="s">
        <v>50</v>
      </c>
      <c r="G20" s="1851" t="s">
        <v>22</v>
      </c>
      <c r="H20" s="1851" t="s">
        <v>22</v>
      </c>
      <c r="I20" s="1851" t="s">
        <v>892</v>
      </c>
    </row>
    <row customHeight="1" ht="11.25">
      <c r="A21" s="1851" t="s">
        <v>2247</v>
      </c>
      <c r="B21" s="1851" t="s">
        <v>16</v>
      </c>
      <c r="C21" s="1851" t="s">
        <v>2261</v>
      </c>
      <c r="D21" s="1851" t="s">
        <v>2262</v>
      </c>
      <c r="E21" s="1851" t="s">
        <v>2263</v>
      </c>
      <c r="F21" s="1851" t="s">
        <v>50</v>
      </c>
      <c r="G21" s="1851" t="s">
        <v>22</v>
      </c>
      <c r="H21" s="1851" t="s">
        <v>22</v>
      </c>
      <c r="I21" s="1851" t="s">
        <v>892</v>
      </c>
    </row>
    <row customHeight="1" ht="11.25">
      <c r="A22" s="1851" t="s">
        <v>2247</v>
      </c>
      <c r="B22" s="1851" t="s">
        <v>16</v>
      </c>
      <c r="C22" s="1851" t="s">
        <v>13</v>
      </c>
      <c r="D22" s="1851" t="s">
        <v>45</v>
      </c>
      <c r="E22" s="1851" t="s">
        <v>48</v>
      </c>
      <c r="F22" s="1851" t="s">
        <v>50</v>
      </c>
      <c r="G22" s="1851" t="s">
        <v>22</v>
      </c>
      <c r="H22" s="1851" t="s">
        <v>22</v>
      </c>
      <c r="I22" s="1851" t="s">
        <v>892</v>
      </c>
    </row>
    <row customHeight="1" ht="11.25">
      <c r="A23" s="1851" t="s">
        <v>2247</v>
      </c>
      <c r="B23" s="1851" t="s">
        <v>16</v>
      </c>
      <c r="C23" s="1851" t="s">
        <v>2267</v>
      </c>
      <c r="D23" s="1851" t="s">
        <v>2268</v>
      </c>
      <c r="E23" s="1851" t="s">
        <v>2269</v>
      </c>
      <c r="F23" s="1851" t="s">
        <v>50</v>
      </c>
      <c r="G23" s="1851" t="s">
        <v>2270</v>
      </c>
      <c r="H23" s="1851" t="s">
        <v>22</v>
      </c>
      <c r="I23" s="1851" t="s">
        <v>892</v>
      </c>
    </row>
    <row customHeight="1" ht="11.25">
      <c r="A24" s="1851" t="s">
        <v>2247</v>
      </c>
      <c r="B24" s="1851" t="s">
        <v>16</v>
      </c>
      <c r="C24" s="1851" t="s">
        <v>2271</v>
      </c>
      <c r="D24" s="1851" t="s">
        <v>2272</v>
      </c>
      <c r="E24" s="1851" t="s">
        <v>2273</v>
      </c>
      <c r="F24" s="1851" t="s">
        <v>2274</v>
      </c>
      <c r="G24" s="1851" t="s">
        <v>22</v>
      </c>
      <c r="H24" s="1851" t="s">
        <v>22</v>
      </c>
      <c r="I24" s="1851" t="s">
        <v>892</v>
      </c>
    </row>
    <row customHeight="1" ht="11.25">
      <c r="A25" s="1851" t="s">
        <v>2247</v>
      </c>
      <c r="B25" s="1851" t="s">
        <v>16</v>
      </c>
      <c r="C25" s="1851" t="s">
        <v>2282</v>
      </c>
      <c r="D25" s="1851" t="s">
        <v>2283</v>
      </c>
      <c r="E25" s="1851" t="s">
        <v>2250</v>
      </c>
      <c r="F25" s="1851" t="s">
        <v>2284</v>
      </c>
      <c r="G25" s="1851" t="s">
        <v>2285</v>
      </c>
      <c r="H25" s="1851" t="s">
        <v>22</v>
      </c>
      <c r="I25" s="1851" t="s">
        <v>892</v>
      </c>
    </row>
    <row customHeight="1" ht="11.25">
      <c r="A26" s="1851" t="s">
        <v>2247</v>
      </c>
      <c r="B26" s="1851" t="s">
        <v>16</v>
      </c>
      <c r="C26" s="1851" t="s">
        <v>22</v>
      </c>
      <c r="D26" s="1851" t="s">
        <v>2286</v>
      </c>
      <c r="E26" s="1851" t="s">
        <v>2287</v>
      </c>
      <c r="F26" s="1851" t="s">
        <v>50</v>
      </c>
      <c r="G26" s="1851" t="s">
        <v>22</v>
      </c>
      <c r="H26" s="1851" t="s">
        <v>22</v>
      </c>
      <c r="I26" s="1851" t="s">
        <v>892</v>
      </c>
    </row>
    <row customHeight="1" ht="11.25">
      <c r="A27" s="1851" t="s">
        <v>2247</v>
      </c>
      <c r="B27" s="1851" t="s">
        <v>16</v>
      </c>
      <c r="C27" s="1851" t="s">
        <v>2292</v>
      </c>
      <c r="D27" s="1851" t="s">
        <v>2293</v>
      </c>
      <c r="E27" s="1851" t="s">
        <v>2290</v>
      </c>
      <c r="F27" s="1851" t="s">
        <v>2294</v>
      </c>
      <c r="G27" s="1851" t="s">
        <v>2295</v>
      </c>
      <c r="H27" s="1851" t="s">
        <v>22</v>
      </c>
      <c r="I27" s="1851" t="s">
        <v>892</v>
      </c>
    </row>
    <row customHeight="1" ht="11.25">
      <c r="A28" s="1851" t="s">
        <v>2247</v>
      </c>
      <c r="B28" s="1851" t="s">
        <v>16</v>
      </c>
      <c r="C28" s="1851" t="s">
        <v>2248</v>
      </c>
      <c r="D28" s="1851" t="s">
        <v>2249</v>
      </c>
      <c r="E28" s="1851" t="s">
        <v>2250</v>
      </c>
      <c r="F28" s="1851" t="s">
        <v>2251</v>
      </c>
      <c r="G28" s="1851" t="s">
        <v>22</v>
      </c>
      <c r="H28" s="1851" t="s">
        <v>22</v>
      </c>
      <c r="I28" s="1851" t="s">
        <v>852</v>
      </c>
    </row>
    <row customHeight="1" ht="11.25">
      <c r="A29" s="1851" t="s">
        <v>2247</v>
      </c>
      <c r="B29" s="1851" t="s">
        <v>16</v>
      </c>
      <c r="C29" s="1851" t="s">
        <v>2255</v>
      </c>
      <c r="D29" s="1851" t="s">
        <v>2256</v>
      </c>
      <c r="E29" s="1851" t="s">
        <v>2257</v>
      </c>
      <c r="F29" s="1851" t="s">
        <v>50</v>
      </c>
      <c r="G29" s="1851" t="s">
        <v>22</v>
      </c>
      <c r="H29" s="1851" t="s">
        <v>22</v>
      </c>
      <c r="I29" s="1851" t="s">
        <v>852</v>
      </c>
    </row>
    <row customHeight="1" ht="11.25">
      <c r="A30" s="1851" t="s">
        <v>2247</v>
      </c>
      <c r="B30" s="1851" t="s">
        <v>16</v>
      </c>
      <c r="C30" s="1851" t="s">
        <v>2258</v>
      </c>
      <c r="D30" s="1851" t="s">
        <v>2259</v>
      </c>
      <c r="E30" s="1851" t="s">
        <v>2260</v>
      </c>
      <c r="F30" s="1851" t="s">
        <v>50</v>
      </c>
      <c r="G30" s="1851" t="s">
        <v>22</v>
      </c>
      <c r="H30" s="1851" t="s">
        <v>22</v>
      </c>
      <c r="I30" s="1851" t="s">
        <v>852</v>
      </c>
    </row>
    <row customHeight="1" ht="11.25">
      <c r="A31" s="1851" t="s">
        <v>2247</v>
      </c>
      <c r="B31" s="1851" t="s">
        <v>16</v>
      </c>
      <c r="C31" s="1851" t="s">
        <v>2296</v>
      </c>
      <c r="D31" s="1851" t="s">
        <v>2297</v>
      </c>
      <c r="E31" s="1851" t="s">
        <v>2298</v>
      </c>
      <c r="F31" s="1851" t="s">
        <v>50</v>
      </c>
      <c r="G31" s="1851" t="s">
        <v>22</v>
      </c>
      <c r="H31" s="1851" t="s">
        <v>22</v>
      </c>
      <c r="I31" s="1851" t="s">
        <v>852</v>
      </c>
    </row>
    <row customHeight="1" ht="11.25">
      <c r="A32" s="1851" t="s">
        <v>2247</v>
      </c>
      <c r="B32" s="1851" t="s">
        <v>16</v>
      </c>
      <c r="C32" s="1851" t="s">
        <v>2299</v>
      </c>
      <c r="D32" s="1851" t="s">
        <v>2300</v>
      </c>
      <c r="E32" s="1851" t="s">
        <v>2301</v>
      </c>
      <c r="F32" s="1851" t="s">
        <v>50</v>
      </c>
      <c r="G32" s="1851" t="s">
        <v>2302</v>
      </c>
      <c r="H32" s="1851" t="s">
        <v>22</v>
      </c>
      <c r="I32" s="1851" t="s">
        <v>852</v>
      </c>
    </row>
    <row customHeight="1" ht="11.25">
      <c r="A33" s="1851" t="s">
        <v>2247</v>
      </c>
      <c r="B33" s="1851" t="s">
        <v>16</v>
      </c>
      <c r="C33" s="1851" t="s">
        <v>2303</v>
      </c>
      <c r="D33" s="1851" t="s">
        <v>2304</v>
      </c>
      <c r="E33" s="1851" t="s">
        <v>2305</v>
      </c>
      <c r="F33" s="1851" t="s">
        <v>50</v>
      </c>
      <c r="G33" s="1851" t="s">
        <v>22</v>
      </c>
      <c r="H33" s="1851" t="s">
        <v>22</v>
      </c>
      <c r="I33" s="1851" t="s">
        <v>852</v>
      </c>
    </row>
    <row customHeight="1" ht="11.25">
      <c r="A34" s="1851" t="s">
        <v>2247</v>
      </c>
      <c r="B34" s="1851" t="s">
        <v>16</v>
      </c>
      <c r="C34" s="1851" t="s">
        <v>2306</v>
      </c>
      <c r="D34" s="1851" t="s">
        <v>2307</v>
      </c>
      <c r="E34" s="1851" t="s">
        <v>2308</v>
      </c>
      <c r="F34" s="1851" t="s">
        <v>50</v>
      </c>
      <c r="G34" s="1851" t="s">
        <v>2309</v>
      </c>
      <c r="H34" s="1851" t="s">
        <v>22</v>
      </c>
      <c r="I34" s="1851" t="s">
        <v>852</v>
      </c>
    </row>
    <row customHeight="1" ht="11.25">
      <c r="A35" s="1851" t="s">
        <v>2247</v>
      </c>
      <c r="B35" s="1851" t="s">
        <v>16</v>
      </c>
      <c r="C35" s="1851" t="s">
        <v>2261</v>
      </c>
      <c r="D35" s="1851" t="s">
        <v>2262</v>
      </c>
      <c r="E35" s="1851" t="s">
        <v>2263</v>
      </c>
      <c r="F35" s="1851" t="s">
        <v>50</v>
      </c>
      <c r="G35" s="1851" t="s">
        <v>22</v>
      </c>
      <c r="H35" s="1851" t="s">
        <v>22</v>
      </c>
      <c r="I35" s="1851" t="s">
        <v>852</v>
      </c>
    </row>
    <row customHeight="1" ht="11.25">
      <c r="A36" s="1851" t="s">
        <v>2247</v>
      </c>
      <c r="B36" s="1851" t="s">
        <v>16</v>
      </c>
      <c r="C36" s="1851" t="s">
        <v>2264</v>
      </c>
      <c r="D36" s="1851" t="s">
        <v>2265</v>
      </c>
      <c r="E36" s="1851" t="s">
        <v>2266</v>
      </c>
      <c r="F36" s="1851" t="s">
        <v>50</v>
      </c>
      <c r="G36" s="1851" t="s">
        <v>22</v>
      </c>
      <c r="H36" s="1851" t="s">
        <v>22</v>
      </c>
      <c r="I36" s="1851" t="s">
        <v>852</v>
      </c>
    </row>
    <row customHeight="1" ht="11.25">
      <c r="A37" s="1851" t="s">
        <v>2247</v>
      </c>
      <c r="B37" s="1851" t="s">
        <v>16</v>
      </c>
      <c r="C37" s="1851" t="s">
        <v>13</v>
      </c>
      <c r="D37" s="1851" t="s">
        <v>45</v>
      </c>
      <c r="E37" s="1851" t="s">
        <v>48</v>
      </c>
      <c r="F37" s="1851" t="s">
        <v>50</v>
      </c>
      <c r="G37" s="1851" t="s">
        <v>22</v>
      </c>
      <c r="H37" s="1851" t="s">
        <v>22</v>
      </c>
      <c r="I37" s="1851" t="s">
        <v>852</v>
      </c>
    </row>
    <row customHeight="1" ht="11.25">
      <c r="A38" s="1851" t="s">
        <v>2247</v>
      </c>
      <c r="B38" s="1851" t="s">
        <v>16</v>
      </c>
      <c r="C38" s="1851" t="s">
        <v>2271</v>
      </c>
      <c r="D38" s="1851" t="s">
        <v>2272</v>
      </c>
      <c r="E38" s="1851" t="s">
        <v>2273</v>
      </c>
      <c r="F38" s="1851" t="s">
        <v>2274</v>
      </c>
      <c r="G38" s="1851" t="s">
        <v>22</v>
      </c>
      <c r="H38" s="1851" t="s">
        <v>22</v>
      </c>
      <c r="I38" s="1851" t="s">
        <v>852</v>
      </c>
    </row>
    <row customHeight="1" ht="11.25">
      <c r="A39" s="1851" t="s">
        <v>2247</v>
      </c>
      <c r="B39" s="1851" t="s">
        <v>16</v>
      </c>
      <c r="C39" s="1851" t="s">
        <v>2279</v>
      </c>
      <c r="D39" s="1851" t="s">
        <v>2280</v>
      </c>
      <c r="E39" s="1851" t="s">
        <v>2281</v>
      </c>
      <c r="F39" s="1851" t="s">
        <v>50</v>
      </c>
      <c r="G39" s="1851" t="s">
        <v>22</v>
      </c>
      <c r="H39" s="1851" t="s">
        <v>22</v>
      </c>
      <c r="I39" s="1851" t="s">
        <v>852</v>
      </c>
    </row>
    <row customHeight="1" ht="11.25">
      <c r="A40" s="1851" t="s">
        <v>2247</v>
      </c>
      <c r="B40" s="1851" t="s">
        <v>16</v>
      </c>
      <c r="C40" s="1851" t="s">
        <v>2282</v>
      </c>
      <c r="D40" s="1851" t="s">
        <v>2283</v>
      </c>
      <c r="E40" s="1851" t="s">
        <v>2250</v>
      </c>
      <c r="F40" s="1851" t="s">
        <v>2284</v>
      </c>
      <c r="G40" s="1851" t="s">
        <v>2285</v>
      </c>
      <c r="H40" s="1851" t="s">
        <v>22</v>
      </c>
      <c r="I40" s="1851" t="s">
        <v>852</v>
      </c>
    </row>
    <row customHeight="1" ht="11.25">
      <c r="A41" s="1851" t="s">
        <v>2247</v>
      </c>
      <c r="B41" s="1851" t="s">
        <v>16</v>
      </c>
      <c r="C41" s="1851" t="s">
        <v>22</v>
      </c>
      <c r="D41" s="1851" t="s">
        <v>2286</v>
      </c>
      <c r="E41" s="1851" t="s">
        <v>2287</v>
      </c>
      <c r="F41" s="1851" t="s">
        <v>50</v>
      </c>
      <c r="G41" s="1851" t="s">
        <v>22</v>
      </c>
      <c r="H41" s="1851" t="s">
        <v>22</v>
      </c>
      <c r="I41" s="1851" t="s">
        <v>852</v>
      </c>
    </row>
    <row customHeight="1" ht="11.25">
      <c r="A42" s="1851" t="s">
        <v>2247</v>
      </c>
      <c r="B42" s="1851" t="s">
        <v>16</v>
      </c>
      <c r="C42" s="1851" t="s">
        <v>2288</v>
      </c>
      <c r="D42" s="1851" t="s">
        <v>2289</v>
      </c>
      <c r="E42" s="1851" t="s">
        <v>2290</v>
      </c>
      <c r="F42" s="1851" t="s">
        <v>2291</v>
      </c>
      <c r="G42" s="1851" t="s">
        <v>22</v>
      </c>
      <c r="H42" s="1851" t="s">
        <v>22</v>
      </c>
      <c r="I42" s="1851" t="s">
        <v>852</v>
      </c>
    </row>
    <row customHeight="1" ht="11.25">
      <c r="A43" s="1851" t="s">
        <v>2247</v>
      </c>
      <c r="B43" s="1851" t="s">
        <v>16</v>
      </c>
      <c r="C43" s="1851" t="s">
        <v>2292</v>
      </c>
      <c r="D43" s="1851" t="s">
        <v>2293</v>
      </c>
      <c r="E43" s="1851" t="s">
        <v>2290</v>
      </c>
      <c r="F43" s="1851" t="s">
        <v>2294</v>
      </c>
      <c r="G43" s="1851" t="s">
        <v>2295</v>
      </c>
      <c r="H43" s="1851" t="s">
        <v>22</v>
      </c>
      <c r="I43" s="1851" t="s">
        <v>852</v>
      </c>
    </row>
    <row customHeight="1" ht="11.25">
      <c r="A44" s="1851" t="s">
        <v>2247</v>
      </c>
      <c r="B44" s="1851" t="s">
        <v>16</v>
      </c>
      <c r="C44" s="1851" t="s">
        <v>2248</v>
      </c>
      <c r="D44" s="1851" t="s">
        <v>2249</v>
      </c>
      <c r="E44" s="1851" t="s">
        <v>2250</v>
      </c>
      <c r="F44" s="1851" t="s">
        <v>2251</v>
      </c>
      <c r="G44" s="1851" t="s">
        <v>22</v>
      </c>
      <c r="H44" s="1851" t="s">
        <v>22</v>
      </c>
      <c r="I44" s="1851" t="s">
        <v>905</v>
      </c>
    </row>
    <row customHeight="1" ht="11.25">
      <c r="A45" s="1851" t="s">
        <v>2247</v>
      </c>
      <c r="B45" s="1851" t="s">
        <v>16</v>
      </c>
      <c r="C45" s="1851" t="s">
        <v>2306</v>
      </c>
      <c r="D45" s="1851" t="s">
        <v>2307</v>
      </c>
      <c r="E45" s="1851" t="s">
        <v>2308</v>
      </c>
      <c r="F45" s="1851" t="s">
        <v>50</v>
      </c>
      <c r="G45" s="1851" t="s">
        <v>2309</v>
      </c>
      <c r="H45" s="1851" t="s">
        <v>22</v>
      </c>
      <c r="I45" s="1851" t="s">
        <v>905</v>
      </c>
    </row>
    <row customHeight="1" ht="11.25">
      <c r="A46" s="1851" t="s">
        <v>2247</v>
      </c>
      <c r="B46" s="1851" t="s">
        <v>16</v>
      </c>
      <c r="C46" s="1851" t="s">
        <v>2261</v>
      </c>
      <c r="D46" s="1851" t="s">
        <v>2262</v>
      </c>
      <c r="E46" s="1851" t="s">
        <v>2263</v>
      </c>
      <c r="F46" s="1851" t="s">
        <v>50</v>
      </c>
      <c r="G46" s="1851" t="s">
        <v>22</v>
      </c>
      <c r="H46" s="1851" t="s">
        <v>22</v>
      </c>
      <c r="I46" s="1851" t="s">
        <v>905</v>
      </c>
    </row>
    <row customHeight="1" ht="11.25">
      <c r="A47" s="1851" t="s">
        <v>2247</v>
      </c>
      <c r="B47" s="1851" t="s">
        <v>16</v>
      </c>
      <c r="C47" s="1851" t="s">
        <v>13</v>
      </c>
      <c r="D47" s="1851" t="s">
        <v>45</v>
      </c>
      <c r="E47" s="1851" t="s">
        <v>48</v>
      </c>
      <c r="F47" s="1851" t="s">
        <v>50</v>
      </c>
      <c r="G47" s="1851" t="s">
        <v>22</v>
      </c>
      <c r="H47" s="1851" t="s">
        <v>22</v>
      </c>
      <c r="I47" s="1851" t="s">
        <v>905</v>
      </c>
    </row>
    <row customHeight="1" ht="11.25">
      <c r="A48" s="1851" t="s">
        <v>2247</v>
      </c>
      <c r="B48" s="1851" t="s">
        <v>16</v>
      </c>
      <c r="C48" s="1851" t="s">
        <v>2271</v>
      </c>
      <c r="D48" s="1851" t="s">
        <v>2272</v>
      </c>
      <c r="E48" s="1851" t="s">
        <v>2273</v>
      </c>
      <c r="F48" s="1851" t="s">
        <v>2274</v>
      </c>
      <c r="G48" s="1851" t="s">
        <v>22</v>
      </c>
      <c r="H48" s="1851" t="s">
        <v>22</v>
      </c>
      <c r="I48" s="1851" t="s">
        <v>905</v>
      </c>
    </row>
    <row customHeight="1" ht="11.25">
      <c r="A49" s="1851" t="s">
        <v>2247</v>
      </c>
      <c r="B49" s="1851" t="s">
        <v>16</v>
      </c>
      <c r="C49" s="1851" t="s">
        <v>2282</v>
      </c>
      <c r="D49" s="1851" t="s">
        <v>2283</v>
      </c>
      <c r="E49" s="1851" t="s">
        <v>2250</v>
      </c>
      <c r="F49" s="1851" t="s">
        <v>2284</v>
      </c>
      <c r="G49" s="1851" t="s">
        <v>2285</v>
      </c>
      <c r="H49" s="1851" t="s">
        <v>22</v>
      </c>
      <c r="I49" s="1851" t="s">
        <v>905</v>
      </c>
    </row>
    <row customHeight="1" ht="11.25">
      <c r="A50" s="1851" t="s">
        <v>2247</v>
      </c>
      <c r="B50" s="1851" t="s">
        <v>16</v>
      </c>
      <c r="C50" s="1851" t="s">
        <v>22</v>
      </c>
      <c r="D50" s="1851" t="s">
        <v>2286</v>
      </c>
      <c r="E50" s="1851" t="s">
        <v>2287</v>
      </c>
      <c r="F50" s="1851" t="s">
        <v>50</v>
      </c>
      <c r="G50" s="1851" t="s">
        <v>22</v>
      </c>
      <c r="H50" s="1851" t="s">
        <v>22</v>
      </c>
      <c r="I50" s="1851" t="s">
        <v>905</v>
      </c>
    </row>
    <row customHeight="1" ht="11.25">
      <c r="A51" s="1851" t="s">
        <v>2247</v>
      </c>
      <c r="B51" s="1851" t="s">
        <v>16</v>
      </c>
      <c r="C51" s="1851" t="s">
        <v>2310</v>
      </c>
      <c r="D51" s="1851" t="s">
        <v>2311</v>
      </c>
      <c r="E51" s="1851" t="s">
        <v>2312</v>
      </c>
      <c r="F51" s="1851" t="s">
        <v>2313</v>
      </c>
      <c r="G51" s="1851" t="s">
        <v>22</v>
      </c>
      <c r="H51" s="1851" t="s">
        <v>22</v>
      </c>
      <c r="I51" s="1851" t="s">
        <v>1619</v>
      </c>
    </row>
    <row customHeight="1" ht="11.25">
      <c r="A52" s="1851" t="s">
        <v>2247</v>
      </c>
      <c r="B52" s="1851" t="s">
        <v>16</v>
      </c>
      <c r="C52" s="1851" t="s">
        <v>2314</v>
      </c>
      <c r="D52" s="1851" t="s">
        <v>2315</v>
      </c>
      <c r="E52" s="1851" t="s">
        <v>2316</v>
      </c>
      <c r="F52" s="1851" t="s">
        <v>573</v>
      </c>
      <c r="G52" s="1851" t="s">
        <v>2317</v>
      </c>
      <c r="H52" s="1851" t="s">
        <v>22</v>
      </c>
      <c r="I52" s="1851" t="s">
        <v>1619</v>
      </c>
    </row>
    <row customHeight="1" ht="11.25">
      <c r="A53" s="1851" t="s">
        <v>2247</v>
      </c>
      <c r="B53" s="1851" t="s">
        <v>16</v>
      </c>
      <c r="C53" s="1851" t="s">
        <v>2261</v>
      </c>
      <c r="D53" s="1851" t="s">
        <v>2262</v>
      </c>
      <c r="E53" s="1851" t="s">
        <v>2263</v>
      </c>
      <c r="F53" s="1851" t="s">
        <v>50</v>
      </c>
      <c r="G53" s="1851" t="s">
        <v>22</v>
      </c>
      <c r="H53" s="1851" t="s">
        <v>22</v>
      </c>
      <c r="I53" s="1851" t="s">
        <v>1619</v>
      </c>
    </row>
    <row customHeight="1" ht="11.25">
      <c r="A54" s="1851" t="s">
        <v>2247</v>
      </c>
      <c r="B54" s="1851" t="s">
        <v>16</v>
      </c>
      <c r="C54" s="1851" t="s">
        <v>2318</v>
      </c>
      <c r="D54" s="1851" t="s">
        <v>2319</v>
      </c>
      <c r="E54" s="1851" t="s">
        <v>2320</v>
      </c>
      <c r="F54" s="1851" t="s">
        <v>50</v>
      </c>
      <c r="G54" s="1851" t="s">
        <v>2321</v>
      </c>
      <c r="H54" s="1851" t="s">
        <v>22</v>
      </c>
      <c r="I54" s="1851" t="s">
        <v>1619</v>
      </c>
    </row>
    <row customHeight="1" ht="11.25">
      <c r="A55" s="1851" t="s">
        <v>2247</v>
      </c>
      <c r="B55" s="1851" t="s">
        <v>16</v>
      </c>
      <c r="C55" s="1851" t="s">
        <v>2322</v>
      </c>
      <c r="D55" s="1851" t="s">
        <v>2323</v>
      </c>
      <c r="E55" s="1851" t="s">
        <v>2324</v>
      </c>
      <c r="F55" s="1851" t="s">
        <v>50</v>
      </c>
      <c r="G55" s="1851" t="s">
        <v>22</v>
      </c>
      <c r="H55" s="1851" t="s">
        <v>22</v>
      </c>
      <c r="I55" s="1851" t="s">
        <v>1619</v>
      </c>
    </row>
    <row customHeight="1" ht="11.25">
      <c r="A56" s="1851" t="s">
        <v>2247</v>
      </c>
      <c r="B56" s="1851" t="s">
        <v>16</v>
      </c>
      <c r="C56" s="1851" t="s">
        <v>22</v>
      </c>
      <c r="D56" s="1851" t="s">
        <v>2286</v>
      </c>
      <c r="E56" s="1851" t="s">
        <v>2287</v>
      </c>
      <c r="F56" s="1851" t="s">
        <v>50</v>
      </c>
      <c r="G56" s="1851" t="s">
        <v>22</v>
      </c>
      <c r="H56" s="1851" t="s">
        <v>22</v>
      </c>
      <c r="I56" s="1851"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4EBA8-7628-1C78-52F8-DBA7BD5442EA}"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2325</v>
      </c>
      <c r="B1" s="65" t="s">
        <v>2326</v>
      </c>
      <c r="C1" s="65" t="s">
        <v>2327</v>
      </c>
      <c r="D1" s="65" t="s">
        <v>2328</v>
      </c>
      <c r="E1" s="61" t="s">
        <v>2329</v>
      </c>
      <c r="F1" s="61" t="s">
        <v>2330</v>
      </c>
      <c r="G1" s="61" t="s">
        <v>2331</v>
      </c>
    </row>
    <row customHeight="1" ht="11.25">
      <c r="A2" s="374" t="s">
        <v>16</v>
      </c>
      <c r="B2" s="0" t="s">
        <v>2332</v>
      </c>
      <c r="C2" s="0" t="s">
        <v>2333</v>
      </c>
      <c r="D2" s="0" t="s">
        <v>2332</v>
      </c>
      <c r="E2" s="0" t="s">
        <v>2333</v>
      </c>
      <c r="F2" s="0" t="s">
        <v>2334</v>
      </c>
      <c r="G2" s="0" t="s">
        <v>108</v>
      </c>
    </row>
    <row customHeight="1" ht="11.25">
      <c r="A3" s="374" t="s">
        <v>16</v>
      </c>
      <c r="B3" s="0" t="s">
        <v>2332</v>
      </c>
      <c r="C3" s="0" t="s">
        <v>2333</v>
      </c>
      <c r="D3" s="0" t="s">
        <v>2335</v>
      </c>
      <c r="E3" s="0" t="s">
        <v>2336</v>
      </c>
      <c r="F3" s="0" t="s">
        <v>2337</v>
      </c>
      <c r="G3" s="0" t="s">
        <v>109</v>
      </c>
    </row>
    <row customHeight="1" ht="11.25">
      <c r="A4" s="374" t="s">
        <v>16</v>
      </c>
      <c r="B4" s="0" t="s">
        <v>2332</v>
      </c>
      <c r="C4" s="0" t="s">
        <v>2333</v>
      </c>
      <c r="D4" s="0" t="s">
        <v>2338</v>
      </c>
      <c r="E4" s="0" t="s">
        <v>2339</v>
      </c>
      <c r="F4" s="0" t="s">
        <v>2337</v>
      </c>
      <c r="G4" s="0" t="s">
        <v>89</v>
      </c>
    </row>
    <row customHeight="1" ht="11.25">
      <c r="A5" s="374" t="s">
        <v>16</v>
      </c>
      <c r="B5" s="0" t="s">
        <v>2332</v>
      </c>
      <c r="C5" s="0" t="s">
        <v>2333</v>
      </c>
      <c r="D5" s="0" t="s">
        <v>2340</v>
      </c>
      <c r="E5" s="0" t="s">
        <v>2341</v>
      </c>
      <c r="F5" s="0" t="s">
        <v>2337</v>
      </c>
      <c r="G5" s="0" t="s">
        <v>90</v>
      </c>
    </row>
    <row customHeight="1" ht="11.25">
      <c r="A6" s="374" t="s">
        <v>16</v>
      </c>
      <c r="B6" s="0" t="s">
        <v>2332</v>
      </c>
      <c r="C6" s="0" t="s">
        <v>2333</v>
      </c>
      <c r="D6" s="0" t="s">
        <v>2342</v>
      </c>
      <c r="E6" s="0" t="s">
        <v>2343</v>
      </c>
      <c r="F6" s="0" t="s">
        <v>2337</v>
      </c>
      <c r="G6" s="0" t="s">
        <v>110</v>
      </c>
    </row>
    <row customHeight="1" ht="11.25">
      <c r="A7" s="374" t="s">
        <v>16</v>
      </c>
      <c r="B7" s="0" t="s">
        <v>2332</v>
      </c>
      <c r="C7" s="0" t="s">
        <v>2333</v>
      </c>
      <c r="D7" s="0" t="s">
        <v>2344</v>
      </c>
      <c r="E7" s="0" t="s">
        <v>2345</v>
      </c>
      <c r="F7" s="0" t="s">
        <v>2337</v>
      </c>
      <c r="G7" s="0" t="s">
        <v>91</v>
      </c>
    </row>
    <row customHeight="1" ht="11.25">
      <c r="A8" s="374" t="s">
        <v>16</v>
      </c>
      <c r="B8" s="0" t="s">
        <v>2332</v>
      </c>
      <c r="C8" s="0" t="s">
        <v>2333</v>
      </c>
      <c r="D8" s="0" t="s">
        <v>2346</v>
      </c>
      <c r="E8" s="0" t="s">
        <v>2347</v>
      </c>
      <c r="F8" s="0" t="s">
        <v>2337</v>
      </c>
      <c r="G8" s="0" t="s">
        <v>92</v>
      </c>
    </row>
    <row customHeight="1" ht="11.25">
      <c r="A9" s="374" t="s">
        <v>16</v>
      </c>
      <c r="B9" s="0" t="s">
        <v>2332</v>
      </c>
      <c r="C9" s="0" t="s">
        <v>2333</v>
      </c>
      <c r="D9" s="0" t="s">
        <v>2348</v>
      </c>
      <c r="E9" s="0" t="s">
        <v>2349</v>
      </c>
      <c r="F9" s="0" t="s">
        <v>2337</v>
      </c>
      <c r="G9" s="0" t="s">
        <v>111</v>
      </c>
    </row>
    <row customHeight="1" ht="11.25">
      <c r="A10" s="374" t="s">
        <v>16</v>
      </c>
      <c r="B10" s="0" t="s">
        <v>2332</v>
      </c>
      <c r="C10" s="0" t="s">
        <v>2333</v>
      </c>
      <c r="D10" s="0" t="s">
        <v>2350</v>
      </c>
      <c r="E10" s="0" t="s">
        <v>2351</v>
      </c>
      <c r="F10" s="0" t="s">
        <v>2352</v>
      </c>
      <c r="G10" s="0" t="s">
        <v>148</v>
      </c>
    </row>
    <row customHeight="1" ht="11.25">
      <c r="A11" s="374" t="s">
        <v>16</v>
      </c>
      <c r="B11" s="0" t="s">
        <v>2332</v>
      </c>
      <c r="C11" s="0" t="s">
        <v>2333</v>
      </c>
      <c r="D11" s="0" t="s">
        <v>2353</v>
      </c>
      <c r="E11" s="0" t="s">
        <v>2354</v>
      </c>
      <c r="F11" s="0" t="s">
        <v>2337</v>
      </c>
      <c r="G11" s="0" t="s">
        <v>149</v>
      </c>
    </row>
    <row customHeight="1" ht="11.25">
      <c r="A12" s="374" t="s">
        <v>16</v>
      </c>
      <c r="B12" s="0" t="s">
        <v>2332</v>
      </c>
      <c r="C12" s="0" t="s">
        <v>2333</v>
      </c>
      <c r="D12" s="0" t="s">
        <v>2355</v>
      </c>
      <c r="E12" s="0" t="s">
        <v>2356</v>
      </c>
      <c r="F12" s="0" t="s">
        <v>2337</v>
      </c>
      <c r="G12" s="0" t="s">
        <v>150</v>
      </c>
    </row>
    <row customHeight="1" ht="11.25">
      <c r="A13" s="374" t="s">
        <v>16</v>
      </c>
      <c r="B13" s="0" t="s">
        <v>2332</v>
      </c>
      <c r="C13" s="0" t="s">
        <v>2333</v>
      </c>
      <c r="D13" s="0" t="s">
        <v>2357</v>
      </c>
      <c r="E13" s="0" t="s">
        <v>2358</v>
      </c>
      <c r="F13" s="0" t="s">
        <v>2337</v>
      </c>
      <c r="G13" s="0" t="s">
        <v>151</v>
      </c>
    </row>
    <row customHeight="1" ht="11.25">
      <c r="A14" s="374" t="s">
        <v>16</v>
      </c>
      <c r="B14" s="0" t="s">
        <v>2332</v>
      </c>
      <c r="C14" s="0" t="s">
        <v>2333</v>
      </c>
      <c r="D14" s="0" t="s">
        <v>2359</v>
      </c>
      <c r="E14" s="0" t="s">
        <v>2360</v>
      </c>
      <c r="F14" s="0" t="s">
        <v>2337</v>
      </c>
      <c r="G14" s="0" t="s">
        <v>152</v>
      </c>
    </row>
    <row customHeight="1" ht="11.25">
      <c r="A15" s="374" t="s">
        <v>16</v>
      </c>
      <c r="B15" s="0" t="s">
        <v>2332</v>
      </c>
      <c r="C15" s="0" t="s">
        <v>2333</v>
      </c>
      <c r="D15" s="0" t="s">
        <v>2361</v>
      </c>
      <c r="E15" s="0" t="s">
        <v>2362</v>
      </c>
      <c r="F15" s="0" t="s">
        <v>2337</v>
      </c>
      <c r="G15" s="0" t="s">
        <v>153</v>
      </c>
    </row>
    <row customHeight="1" ht="11.25">
      <c r="A16" s="374" t="s">
        <v>16</v>
      </c>
      <c r="B16" s="0" t="s">
        <v>2332</v>
      </c>
      <c r="C16" s="0" t="s">
        <v>2333</v>
      </c>
      <c r="D16" s="0" t="s">
        <v>2363</v>
      </c>
      <c r="E16" s="0" t="s">
        <v>2364</v>
      </c>
      <c r="F16" s="0" t="s">
        <v>2365</v>
      </c>
      <c r="G16" s="0" t="s">
        <v>1464</v>
      </c>
    </row>
    <row customHeight="1" ht="11.25">
      <c r="A17" s="374" t="s">
        <v>16</v>
      </c>
      <c r="B17" s="0" t="s">
        <v>2332</v>
      </c>
      <c r="C17" s="0" t="s">
        <v>2333</v>
      </c>
      <c r="D17" s="0" t="s">
        <v>2366</v>
      </c>
      <c r="E17" s="0" t="s">
        <v>2367</v>
      </c>
      <c r="F17" s="0" t="s">
        <v>2337</v>
      </c>
      <c r="G17" s="0" t="s">
        <v>1470</v>
      </c>
    </row>
    <row customHeight="1" ht="11.25">
      <c r="A18" s="374" t="s">
        <v>16</v>
      </c>
      <c r="B18" s="0" t="s">
        <v>2332</v>
      </c>
      <c r="C18" s="0" t="s">
        <v>2333</v>
      </c>
      <c r="D18" s="0" t="s">
        <v>2368</v>
      </c>
      <c r="E18" s="0" t="s">
        <v>2369</v>
      </c>
      <c r="F18" s="0" t="s">
        <v>2337</v>
      </c>
      <c r="G18" s="0" t="s">
        <v>1482</v>
      </c>
    </row>
    <row customHeight="1" ht="11.25">
      <c r="A19" s="374" t="s">
        <v>16</v>
      </c>
      <c r="B19" s="0" t="s">
        <v>2332</v>
      </c>
      <c r="C19" s="0" t="s">
        <v>2333</v>
      </c>
      <c r="D19" s="0" t="s">
        <v>2370</v>
      </c>
      <c r="E19" s="0" t="s">
        <v>2371</v>
      </c>
      <c r="F19" s="0" t="s">
        <v>2337</v>
      </c>
      <c r="G19" s="0" t="s">
        <v>1496</v>
      </c>
    </row>
    <row customHeight="1" ht="11.25">
      <c r="A20" s="374" t="s">
        <v>16</v>
      </c>
      <c r="B20" s="0" t="s">
        <v>2332</v>
      </c>
      <c r="C20" s="0" t="s">
        <v>2333</v>
      </c>
      <c r="D20" s="0" t="s">
        <v>2372</v>
      </c>
      <c r="E20" s="0" t="s">
        <v>2373</v>
      </c>
      <c r="F20" s="0" t="s">
        <v>2337</v>
      </c>
      <c r="G20" s="0" t="s">
        <v>1508</v>
      </c>
    </row>
    <row customHeight="1" ht="11.25">
      <c r="A21" s="374" t="s">
        <v>16</v>
      </c>
      <c r="B21" s="0" t="s">
        <v>2332</v>
      </c>
      <c r="C21" s="0" t="s">
        <v>2333</v>
      </c>
      <c r="D21" s="0" t="s">
        <v>2374</v>
      </c>
      <c r="E21" s="0" t="s">
        <v>2375</v>
      </c>
      <c r="F21" s="0" t="s">
        <v>2337</v>
      </c>
      <c r="G21" s="0" t="s">
        <v>1517</v>
      </c>
    </row>
    <row customHeight="1" ht="11.25">
      <c r="A22" s="374" t="s">
        <v>16</v>
      </c>
      <c r="B22" s="0" t="s">
        <v>2332</v>
      </c>
      <c r="C22" s="0" t="s">
        <v>2333</v>
      </c>
      <c r="D22" s="0" t="s">
        <v>2376</v>
      </c>
      <c r="E22" s="0" t="s">
        <v>2377</v>
      </c>
      <c r="F22" s="0" t="s">
        <v>2337</v>
      </c>
      <c r="G22" s="0" t="s">
        <v>1533</v>
      </c>
    </row>
    <row customHeight="1" ht="11.25">
      <c r="A23" s="374" t="s">
        <v>16</v>
      </c>
      <c r="B23" s="0" t="s">
        <v>99</v>
      </c>
      <c r="C23" s="0" t="s">
        <v>100</v>
      </c>
      <c r="D23" s="0" t="s">
        <v>99</v>
      </c>
      <c r="E23" s="0" t="s">
        <v>100</v>
      </c>
      <c r="F23" s="0" t="s">
        <v>2378</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8DC56-9458-9668-5428-DA8EF1288698}"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2379</v>
      </c>
      <c r="B1" s="836" t="s">
        <v>2380</v>
      </c>
      <c r="C1" s="1160" t="s">
        <v>2381</v>
      </c>
      <c r="D1" s="836" t="s">
        <v>2382</v>
      </c>
      <c r="E1" s="836" t="s">
        <v>2383</v>
      </c>
      <c r="F1" s="1160" t="s">
        <v>2384</v>
      </c>
      <c r="G1" s="1160" t="s">
        <v>2385</v>
      </c>
      <c r="H1" s="1160" t="s">
        <v>2386</v>
      </c>
      <c r="I1" s="1160" t="s">
        <v>2387</v>
      </c>
    </row>
    <row customHeight="1" ht="11.25">
      <c r="A2" s="1692" t="s">
        <v>108</v>
      </c>
      <c r="B2" s="1692" t="s">
        <v>2388</v>
      </c>
      <c r="C2" s="1692" t="s">
        <v>22</v>
      </c>
      <c r="D2" s="1692" t="s">
        <v>2389</v>
      </c>
      <c r="E2" s="1692" t="s">
        <v>2390</v>
      </c>
      <c r="F2" s="1692" t="s">
        <v>22</v>
      </c>
      <c r="G2" s="1692" t="s">
        <v>22</v>
      </c>
      <c r="H2" s="1692" t="s">
        <v>22</v>
      </c>
      <c r="I2" s="1692" t="s">
        <v>22</v>
      </c>
    </row>
    <row customHeight="1" ht="11.25">
      <c r="A3" s="1692" t="s">
        <v>109</v>
      </c>
      <c r="B3" s="1692" t="s">
        <v>2391</v>
      </c>
      <c r="C3" s="1692" t="s">
        <v>22</v>
      </c>
      <c r="D3" s="1692" t="s">
        <v>2392</v>
      </c>
      <c r="E3" s="1692" t="s">
        <v>2390</v>
      </c>
      <c r="F3" s="1692" t="s">
        <v>22</v>
      </c>
      <c r="G3" s="1692" t="s">
        <v>22</v>
      </c>
      <c r="H3" s="1692" t="s">
        <v>22</v>
      </c>
      <c r="I3" s="1692" t="s">
        <v>22</v>
      </c>
    </row>
    <row customHeight="1" ht="11.25">
      <c r="A4" s="1692" t="s">
        <v>89</v>
      </c>
      <c r="B4" s="1692" t="s">
        <v>2393</v>
      </c>
      <c r="C4" s="1692" t="s">
        <v>22</v>
      </c>
      <c r="D4" s="1692" t="s">
        <v>2394</v>
      </c>
      <c r="E4" s="1692" t="s">
        <v>2390</v>
      </c>
      <c r="F4" s="1692" t="s">
        <v>22</v>
      </c>
      <c r="G4" s="1692" t="s">
        <v>22</v>
      </c>
      <c r="H4" s="1692" t="s">
        <v>22</v>
      </c>
      <c r="I4" s="1692" t="s">
        <v>22</v>
      </c>
    </row>
    <row customHeight="1" ht="11.25">
      <c r="A5" s="1692" t="s">
        <v>90</v>
      </c>
      <c r="B5" s="1692" t="s">
        <v>2395</v>
      </c>
      <c r="C5" s="1692" t="s">
        <v>22</v>
      </c>
      <c r="D5" s="1692" t="s">
        <v>2396</v>
      </c>
      <c r="E5" s="1692" t="s">
        <v>2390</v>
      </c>
      <c r="F5" s="1692" t="s">
        <v>22</v>
      </c>
      <c r="G5" s="1692" t="s">
        <v>22</v>
      </c>
      <c r="H5" s="1692" t="s">
        <v>22</v>
      </c>
      <c r="I5" s="1692" t="s">
        <v>22</v>
      </c>
    </row>
    <row customHeight="1" ht="11.25">
      <c r="A6" s="1692" t="s">
        <v>110</v>
      </c>
      <c r="B6" s="1692" t="s">
        <v>2397</v>
      </c>
      <c r="C6" s="1692" t="s">
        <v>22</v>
      </c>
      <c r="D6" s="1692" t="s">
        <v>2398</v>
      </c>
      <c r="E6" s="1692" t="s">
        <v>2399</v>
      </c>
      <c r="F6" s="1692" t="s">
        <v>22</v>
      </c>
      <c r="G6" s="1692" t="s">
        <v>22</v>
      </c>
      <c r="H6" s="1692" t="s">
        <v>22</v>
      </c>
      <c r="I6"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D7563-8ED5-030E-CEED-B09A18044AB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3502A-2CFB-8168-5F02-81B285F8E1D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2400</v>
      </c>
    </row>
    <row customHeight="1" ht="11.25">
      <c r="A2" s="65" t="s">
        <v>97</v>
      </c>
      <c r="B2" s="65" t="s">
        <v>2401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335B1-C3E2-5CF6-F953-3D71E9D42B7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2402</v>
      </c>
      <c r="B1" s="836" t="s">
        <v>2403</v>
      </c>
    </row>
    <row customHeight="1" ht="11.25">
      <c r="A2" s="836">
        <v>4213775</v>
      </c>
      <c r="B2" s="836" t="s">
        <v>1221</v>
      </c>
    </row>
    <row customHeight="1" ht="11.25">
      <c r="A3" s="836">
        <v>4213784</v>
      </c>
      <c r="B3" s="836" t="s">
        <v>1255</v>
      </c>
    </row>
    <row customHeight="1" ht="11.25">
      <c r="A4" s="836">
        <v>4213781</v>
      </c>
      <c r="B4" s="836" t="s">
        <v>1248</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1389</v>
      </c>
    </row>
    <row customHeight="1" ht="11.25">
      <c r="A10" s="836">
        <v>4213783</v>
      </c>
      <c r="B10" s="836" t="s">
        <v>1404</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5F9EE-5988-0F48-53B8-69D6040B9C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2402</v>
      </c>
      <c r="B1" s="836" t="s">
        <v>2404</v>
      </c>
    </row>
    <row customHeight="1" ht="11.25">
      <c r="A2" s="836" t="s">
        <v>2405</v>
      </c>
      <c r="B2" s="836" t="s">
        <v>1502</v>
      </c>
    </row>
    <row customHeight="1" ht="11.25">
      <c r="A3" s="836" t="s">
        <v>2406</v>
      </c>
      <c r="B3" s="836" t="s">
        <v>1512</v>
      </c>
    </row>
    <row customHeight="1" ht="11.25">
      <c r="A4" s="836" t="s">
        <v>2407</v>
      </c>
      <c r="B4" s="836" t="s">
        <v>1521</v>
      </c>
    </row>
    <row customHeight="1" ht="11.25">
      <c r="A5" s="836" t="s">
        <v>2408</v>
      </c>
      <c r="B5" s="836" t="s">
        <v>1530</v>
      </c>
    </row>
    <row customHeight="1" ht="11.25">
      <c r="A6" s="836" t="s">
        <v>2409</v>
      </c>
      <c r="B6" s="836" t="s">
        <v>1536</v>
      </c>
    </row>
    <row customHeight="1" ht="11.25">
      <c r="A7" s="836" t="s">
        <v>2410</v>
      </c>
      <c r="B7" s="836" t="s">
        <v>1543</v>
      </c>
    </row>
    <row customHeight="1" ht="11.25">
      <c r="A8" s="836" t="s">
        <v>2411</v>
      </c>
      <c r="B8" s="836" t="s">
        <v>1550</v>
      </c>
    </row>
    <row customHeight="1" ht="11.25">
      <c r="A9" s="836" t="s">
        <v>2412</v>
      </c>
      <c r="B9" s="836" t="s">
        <v>1556</v>
      </c>
    </row>
    <row customHeight="1" ht="11.25">
      <c r="A10" s="836" t="s">
        <v>2413</v>
      </c>
      <c r="B10" s="836" t="s">
        <v>1560</v>
      </c>
    </row>
    <row customHeight="1" ht="11.25">
      <c r="A11" s="836" t="s">
        <v>2414</v>
      </c>
      <c r="B11" s="836"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D038D-2869-7F58-FD88-DC809316A318}"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2325</v>
      </c>
      <c r="B1" s="374" t="s">
        <v>2326</v>
      </c>
      <c r="C1" s="374" t="s">
        <v>2327</v>
      </c>
      <c r="D1" s="374" t="s">
        <v>2328</v>
      </c>
      <c r="E1" s="0" t="s">
        <v>2329</v>
      </c>
      <c r="F1" s="0" t="s">
        <v>2330</v>
      </c>
      <c r="G1" s="0" t="s">
        <v>2331</v>
      </c>
    </row>
    <row customHeight="1" ht="11.25">
      <c r="A2" s="0" t="s">
        <v>16</v>
      </c>
      <c r="B2" s="0" t="s">
        <v>2332</v>
      </c>
      <c r="C2" s="0" t="s">
        <v>2333</v>
      </c>
      <c r="D2" s="0" t="s">
        <v>2332</v>
      </c>
      <c r="E2" s="0" t="s">
        <v>2333</v>
      </c>
      <c r="F2" s="0" t="s">
        <v>2334</v>
      </c>
      <c r="G2" s="0" t="s">
        <v>108</v>
      </c>
    </row>
    <row customHeight="1" ht="11.25">
      <c r="A3" s="0" t="s">
        <v>16</v>
      </c>
      <c r="B3" s="0" t="s">
        <v>2332</v>
      </c>
      <c r="C3" s="0" t="s">
        <v>2333</v>
      </c>
      <c r="D3" s="0" t="s">
        <v>2335</v>
      </c>
      <c r="E3" s="0" t="s">
        <v>2336</v>
      </c>
      <c r="F3" s="0" t="s">
        <v>2337</v>
      </c>
      <c r="G3" s="0" t="s">
        <v>109</v>
      </c>
    </row>
    <row customHeight="1" ht="11.25">
      <c r="A4" s="0" t="s">
        <v>16</v>
      </c>
      <c r="B4" s="0" t="s">
        <v>2332</v>
      </c>
      <c r="C4" s="0" t="s">
        <v>2333</v>
      </c>
      <c r="D4" s="0" t="s">
        <v>2338</v>
      </c>
      <c r="E4" s="0" t="s">
        <v>2339</v>
      </c>
      <c r="F4" s="0" t="s">
        <v>2337</v>
      </c>
      <c r="G4" s="0" t="s">
        <v>89</v>
      </c>
    </row>
    <row customHeight="1" ht="11.25">
      <c r="A5" s="0" t="s">
        <v>16</v>
      </c>
      <c r="B5" s="0" t="s">
        <v>2332</v>
      </c>
      <c r="C5" s="0" t="s">
        <v>2333</v>
      </c>
      <c r="D5" s="0" t="s">
        <v>2340</v>
      </c>
      <c r="E5" s="0" t="s">
        <v>2341</v>
      </c>
      <c r="F5" s="0" t="s">
        <v>2337</v>
      </c>
      <c r="G5" s="0" t="s">
        <v>90</v>
      </c>
    </row>
    <row customHeight="1" ht="11.25">
      <c r="A6" s="0" t="s">
        <v>16</v>
      </c>
      <c r="B6" s="0" t="s">
        <v>2332</v>
      </c>
      <c r="C6" s="0" t="s">
        <v>2333</v>
      </c>
      <c r="D6" s="0" t="s">
        <v>2342</v>
      </c>
      <c r="E6" s="0" t="s">
        <v>2343</v>
      </c>
      <c r="F6" s="0" t="s">
        <v>2337</v>
      </c>
      <c r="G6" s="0" t="s">
        <v>110</v>
      </c>
    </row>
    <row customHeight="1" ht="11.25">
      <c r="A7" s="0" t="s">
        <v>16</v>
      </c>
      <c r="B7" s="0" t="s">
        <v>2332</v>
      </c>
      <c r="C7" s="0" t="s">
        <v>2333</v>
      </c>
      <c r="D7" s="0" t="s">
        <v>2344</v>
      </c>
      <c r="E7" s="0" t="s">
        <v>2345</v>
      </c>
      <c r="F7" s="0" t="s">
        <v>2337</v>
      </c>
      <c r="G7" s="0" t="s">
        <v>91</v>
      </c>
    </row>
    <row customHeight="1" ht="11.25">
      <c r="A8" s="0" t="s">
        <v>16</v>
      </c>
      <c r="B8" s="0" t="s">
        <v>2332</v>
      </c>
      <c r="C8" s="0" t="s">
        <v>2333</v>
      </c>
      <c r="D8" s="0" t="s">
        <v>2346</v>
      </c>
      <c r="E8" s="0" t="s">
        <v>2347</v>
      </c>
      <c r="F8" s="0" t="s">
        <v>2337</v>
      </c>
      <c r="G8" s="0" t="s">
        <v>92</v>
      </c>
    </row>
    <row customHeight="1" ht="11.25">
      <c r="A9" s="0" t="s">
        <v>16</v>
      </c>
      <c r="B9" s="0" t="s">
        <v>2332</v>
      </c>
      <c r="C9" s="0" t="s">
        <v>2333</v>
      </c>
      <c r="D9" s="0" t="s">
        <v>2348</v>
      </c>
      <c r="E9" s="0" t="s">
        <v>2349</v>
      </c>
      <c r="F9" s="0" t="s">
        <v>2337</v>
      </c>
      <c r="G9" s="0" t="s">
        <v>111</v>
      </c>
    </row>
    <row customHeight="1" ht="11.25">
      <c r="A10" s="0" t="s">
        <v>16</v>
      </c>
      <c r="B10" s="0" t="s">
        <v>2332</v>
      </c>
      <c r="C10" s="0" t="s">
        <v>2333</v>
      </c>
      <c r="D10" s="0" t="s">
        <v>2350</v>
      </c>
      <c r="E10" s="0" t="s">
        <v>2351</v>
      </c>
      <c r="F10" s="0" t="s">
        <v>2352</v>
      </c>
      <c r="G10" s="0" t="s">
        <v>148</v>
      </c>
    </row>
    <row customHeight="1" ht="11.25">
      <c r="A11" s="0" t="s">
        <v>16</v>
      </c>
      <c r="B11" s="0" t="s">
        <v>2332</v>
      </c>
      <c r="C11" s="0" t="s">
        <v>2333</v>
      </c>
      <c r="D11" s="0" t="s">
        <v>2353</v>
      </c>
      <c r="E11" s="0" t="s">
        <v>2354</v>
      </c>
      <c r="F11" s="0" t="s">
        <v>2337</v>
      </c>
      <c r="G11" s="0" t="s">
        <v>149</v>
      </c>
    </row>
    <row customHeight="1" ht="11.25">
      <c r="A12" s="0" t="s">
        <v>16</v>
      </c>
      <c r="B12" s="0" t="s">
        <v>2332</v>
      </c>
      <c r="C12" s="0" t="s">
        <v>2333</v>
      </c>
      <c r="D12" s="0" t="s">
        <v>2355</v>
      </c>
      <c r="E12" s="0" t="s">
        <v>2356</v>
      </c>
      <c r="F12" s="0" t="s">
        <v>2337</v>
      </c>
      <c r="G12" s="0" t="s">
        <v>150</v>
      </c>
    </row>
    <row customHeight="1" ht="11.25">
      <c r="A13" s="0" t="s">
        <v>16</v>
      </c>
      <c r="B13" s="0" t="s">
        <v>2332</v>
      </c>
      <c r="C13" s="0" t="s">
        <v>2333</v>
      </c>
      <c r="D13" s="0" t="s">
        <v>2357</v>
      </c>
      <c r="E13" s="0" t="s">
        <v>2358</v>
      </c>
      <c r="F13" s="0" t="s">
        <v>2337</v>
      </c>
      <c r="G13" s="0" t="s">
        <v>151</v>
      </c>
    </row>
    <row customHeight="1" ht="11.25">
      <c r="A14" s="0" t="s">
        <v>16</v>
      </c>
      <c r="B14" s="0" t="s">
        <v>2332</v>
      </c>
      <c r="C14" s="0" t="s">
        <v>2333</v>
      </c>
      <c r="D14" s="0" t="s">
        <v>2359</v>
      </c>
      <c r="E14" s="0" t="s">
        <v>2360</v>
      </c>
      <c r="F14" s="0" t="s">
        <v>2337</v>
      </c>
      <c r="G14" s="0" t="s">
        <v>152</v>
      </c>
    </row>
    <row customHeight="1" ht="11.25">
      <c r="A15" s="0" t="s">
        <v>16</v>
      </c>
      <c r="B15" s="0" t="s">
        <v>2332</v>
      </c>
      <c r="C15" s="0" t="s">
        <v>2333</v>
      </c>
      <c r="D15" s="0" t="s">
        <v>2361</v>
      </c>
      <c r="E15" s="0" t="s">
        <v>2362</v>
      </c>
      <c r="F15" s="0" t="s">
        <v>2337</v>
      </c>
      <c r="G15" s="0" t="s">
        <v>153</v>
      </c>
    </row>
    <row customHeight="1" ht="11.25">
      <c r="A16" s="0" t="s">
        <v>16</v>
      </c>
      <c r="B16" s="0" t="s">
        <v>2332</v>
      </c>
      <c r="C16" s="0" t="s">
        <v>2333</v>
      </c>
      <c r="D16" s="0" t="s">
        <v>2363</v>
      </c>
      <c r="E16" s="0" t="s">
        <v>2364</v>
      </c>
      <c r="F16" s="0" t="s">
        <v>2365</v>
      </c>
      <c r="G16" s="0" t="s">
        <v>1464</v>
      </c>
    </row>
    <row customHeight="1" ht="11.25">
      <c r="A17" s="0" t="s">
        <v>16</v>
      </c>
      <c r="B17" s="0" t="s">
        <v>2332</v>
      </c>
      <c r="C17" s="0" t="s">
        <v>2333</v>
      </c>
      <c r="D17" s="0" t="s">
        <v>2366</v>
      </c>
      <c r="E17" s="0" t="s">
        <v>2367</v>
      </c>
      <c r="F17" s="0" t="s">
        <v>2337</v>
      </c>
      <c r="G17" s="0" t="s">
        <v>1470</v>
      </c>
    </row>
    <row customHeight="1" ht="11.25">
      <c r="A18" s="0" t="s">
        <v>16</v>
      </c>
      <c r="B18" s="0" t="s">
        <v>2332</v>
      </c>
      <c r="C18" s="0" t="s">
        <v>2333</v>
      </c>
      <c r="D18" s="0" t="s">
        <v>2368</v>
      </c>
      <c r="E18" s="0" t="s">
        <v>2369</v>
      </c>
      <c r="F18" s="0" t="s">
        <v>2337</v>
      </c>
      <c r="G18" s="0" t="s">
        <v>1482</v>
      </c>
    </row>
    <row customHeight="1" ht="11.25">
      <c r="A19" s="0" t="s">
        <v>16</v>
      </c>
      <c r="B19" s="0" t="s">
        <v>2332</v>
      </c>
      <c r="C19" s="0" t="s">
        <v>2333</v>
      </c>
      <c r="D19" s="0" t="s">
        <v>2370</v>
      </c>
      <c r="E19" s="0" t="s">
        <v>2371</v>
      </c>
      <c r="F19" s="0" t="s">
        <v>2337</v>
      </c>
      <c r="G19" s="0" t="s">
        <v>1496</v>
      </c>
    </row>
    <row customHeight="1" ht="11.25">
      <c r="A20" s="0" t="s">
        <v>16</v>
      </c>
      <c r="B20" s="0" t="s">
        <v>2332</v>
      </c>
      <c r="C20" s="0" t="s">
        <v>2333</v>
      </c>
      <c r="D20" s="0" t="s">
        <v>2372</v>
      </c>
      <c r="E20" s="0" t="s">
        <v>2373</v>
      </c>
      <c r="F20" s="0" t="s">
        <v>2337</v>
      </c>
      <c r="G20" s="0" t="s">
        <v>1508</v>
      </c>
    </row>
    <row customHeight="1" ht="11.25">
      <c r="A21" s="0" t="s">
        <v>16</v>
      </c>
      <c r="B21" s="0" t="s">
        <v>2332</v>
      </c>
      <c r="C21" s="0" t="s">
        <v>2333</v>
      </c>
      <c r="D21" s="0" t="s">
        <v>2374</v>
      </c>
      <c r="E21" s="0" t="s">
        <v>2375</v>
      </c>
      <c r="F21" s="0" t="s">
        <v>2337</v>
      </c>
      <c r="G21" s="0" t="s">
        <v>1517</v>
      </c>
    </row>
    <row customHeight="1" ht="11.25">
      <c r="A22" s="0" t="s">
        <v>16</v>
      </c>
      <c r="B22" s="0" t="s">
        <v>2332</v>
      </c>
      <c r="C22" s="0" t="s">
        <v>2333</v>
      </c>
      <c r="D22" s="0" t="s">
        <v>2376</v>
      </c>
      <c r="E22" s="0" t="s">
        <v>2377</v>
      </c>
      <c r="F22" s="0" t="s">
        <v>2337</v>
      </c>
      <c r="G22" s="0" t="s">
        <v>1533</v>
      </c>
    </row>
    <row customHeight="1" ht="11.25">
      <c r="A23" s="0" t="s">
        <v>16</v>
      </c>
      <c r="B23" s="0" t="s">
        <v>99</v>
      </c>
      <c r="C23" s="0" t="s">
        <v>100</v>
      </c>
      <c r="D23" s="0" t="s">
        <v>99</v>
      </c>
      <c r="E23" s="0" t="s">
        <v>100</v>
      </c>
      <c r="F23" s="0" t="s">
        <v>2378</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A0397-2528-5668-02F8-82906461EE8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2415</v>
      </c>
      <c r="B1" s="836" t="s">
        <v>2416</v>
      </c>
      <c r="C1" s="836" t="s">
        <v>1166</v>
      </c>
    </row>
    <row customHeight="1" ht="11.25">
      <c r="A2" s="836">
        <v>4189678</v>
      </c>
      <c r="B2" s="836" t="s">
        <v>2417</v>
      </c>
      <c r="C2" s="836" t="s">
        <v>2418</v>
      </c>
    </row>
    <row customHeight="1" ht="11.25">
      <c r="A3" s="836">
        <v>4190415</v>
      </c>
      <c r="B3" s="836" t="s">
        <v>2419</v>
      </c>
      <c r="C3" s="836" t="s">
        <v>2418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C93C4-5658-10A8-D718-2FC86412671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2420</v>
      </c>
      <c r="B1" s="164" t="s">
        <v>2421</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C8EC38-C3D6-55D1-024E-342769A82FB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2422</v>
      </c>
      <c r="B1" s="0" t="b">
        <v>1</v>
      </c>
    </row>
    <row customHeight="1" ht="11.25">
      <c r="A2" s="0" t="s">
        <v>2423</v>
      </c>
      <c r="B2" s="0" t="b">
        <v>0</v>
      </c>
    </row>
    <row customHeight="1" ht="11.25">
      <c r="A3" s="0" t="s">
        <v>2424</v>
      </c>
      <c r="B3" s="0" t="b">
        <v>1</v>
      </c>
    </row>
    <row customHeight="1" ht="11.25">
      <c r="A4" s="0" t="s">
        <v>2425</v>
      </c>
      <c r="B4" s="0" t="b">
        <v>0</v>
      </c>
    </row>
    <row customHeight="1" ht="11.25">
      <c r="A5" s="0" t="s">
        <v>2426</v>
      </c>
      <c r="B5" s="0" t="b">
        <v>0</v>
      </c>
    </row>
    <row customHeight="1" ht="11.25">
      <c r="A6" s="0" t="s">
        <v>2427</v>
      </c>
      <c r="B6" s="0" t="b">
        <v>0</v>
      </c>
    </row>
    <row customHeight="1" ht="11.25">
      <c r="A7" s="0" t="s">
        <v>2428</v>
      </c>
      <c r="B7" s="0" t="b">
        <v>0</v>
      </c>
    </row>
    <row customHeight="1" ht="11.25">
      <c r="A8" s="0" t="s">
        <v>2429</v>
      </c>
      <c r="B8" s="0" t="b">
        <v>0</v>
      </c>
    </row>
    <row customHeight="1" ht="11.25">
      <c r="A9" s="0" t="s">
        <v>2430</v>
      </c>
      <c r="B9" s="0" t="b">
        <v>0</v>
      </c>
    </row>
    <row customHeight="1" ht="11.25">
      <c r="A10" s="0" t="s">
        <v>2431</v>
      </c>
      <c r="B10" s="0" t="b">
        <v>0</v>
      </c>
    </row>
    <row customHeight="1" ht="11.25">
      <c r="A11" s="0" t="s">
        <v>2432</v>
      </c>
      <c r="B11" s="0" t="b">
        <v>0</v>
      </c>
    </row>
    <row customHeight="1" ht="11.25">
      <c r="A12" s="0" t="s">
        <v>2433</v>
      </c>
      <c r="B12" s="0" t="b">
        <v>0</v>
      </c>
    </row>
    <row customHeight="1" ht="11.25">
      <c r="A13" s="0" t="s">
        <v>2434</v>
      </c>
      <c r="B13" s="0" t="b">
        <v>1</v>
      </c>
    </row>
    <row customHeight="1" ht="11.25">
      <c r="A14" s="0" t="s">
        <v>2435</v>
      </c>
      <c r="B14" s="0" t="b">
        <v>0</v>
      </c>
    </row>
    <row customHeight="1" ht="11.25">
      <c r="A15" s="0" t="s">
        <v>2436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D6B18-55BF-E174-FB28-287D4AB720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B34508-EDF8-1B16-AA48-F3AC4ED4F0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2437</v>
      </c>
      <c r="B1" s="68" t="s">
        <v>2438</v>
      </c>
    </row>
    <row customHeight="1" ht="11.25">
      <c r="A2" s="65" t="s">
        <v>2439</v>
      </c>
      <c r="B2" s="65" t="s">
        <v>2440</v>
      </c>
    </row>
    <row customHeight="1" ht="11.25">
      <c r="A3" s="65" t="s">
        <v>2441</v>
      </c>
      <c r="B3" s="65" t="s">
        <v>2442</v>
      </c>
    </row>
    <row customHeight="1" ht="11.25">
      <c r="A4" s="65" t="s">
        <v>2443</v>
      </c>
      <c r="B4" s="65" t="s">
        <v>2444</v>
      </c>
    </row>
    <row customHeight="1" ht="11.25">
      <c r="A5" s="65" t="s">
        <v>2445</v>
      </c>
      <c r="B5" s="65" t="s">
        <v>2446</v>
      </c>
    </row>
    <row customHeight="1" ht="11.25">
      <c r="A6" s="65" t="s">
        <v>2447</v>
      </c>
      <c r="B6" s="65" t="s">
        <v>2448</v>
      </c>
    </row>
    <row customHeight="1" ht="11.25">
      <c r="A7" s="65" t="s">
        <v>2449</v>
      </c>
      <c r="B7" s="65" t="s">
        <v>2450</v>
      </c>
    </row>
    <row customHeight="1" ht="11.25">
      <c r="A8" s="65" t="s">
        <v>2451</v>
      </c>
      <c r="B8" s="65" t="s">
        <v>2452</v>
      </c>
    </row>
    <row customHeight="1" ht="11.25">
      <c r="A9" s="65" t="s">
        <v>2453</v>
      </c>
      <c r="B9" s="65" t="s">
        <v>2454</v>
      </c>
    </row>
    <row customHeight="1" ht="11.25">
      <c r="A10" s="65" t="s">
        <v>2455</v>
      </c>
      <c r="B10" s="65" t="s">
        <v>2456</v>
      </c>
    </row>
    <row customHeight="1" ht="11.25">
      <c r="A11" s="65" t="s">
        <v>2457</v>
      </c>
      <c r="B11" s="65" t="s">
        <v>2458</v>
      </c>
    </row>
    <row customHeight="1" ht="11.25">
      <c r="A12" s="65" t="s">
        <v>2459</v>
      </c>
      <c r="B12" s="65" t="s">
        <v>2460</v>
      </c>
    </row>
    <row customHeight="1" ht="11.25">
      <c r="A13" s="65" t="s">
        <v>2461</v>
      </c>
      <c r="B13" s="65" t="s">
        <v>2462</v>
      </c>
    </row>
    <row customHeight="1" ht="11.25">
      <c r="A14" s="65" t="s">
        <v>2463</v>
      </c>
      <c r="B14" s="65" t="s">
        <v>2464</v>
      </c>
    </row>
    <row customHeight="1" ht="11.25">
      <c r="A15" s="65" t="s">
        <v>2465</v>
      </c>
      <c r="B15" s="65" t="s">
        <v>2466</v>
      </c>
    </row>
    <row customHeight="1" ht="11.25">
      <c r="A16" s="65" t="s">
        <v>2467</v>
      </c>
      <c r="B16" s="65" t="s">
        <v>2468</v>
      </c>
    </row>
    <row customHeight="1" ht="11.25">
      <c r="A17" s="65" t="s">
        <v>2469</v>
      </c>
      <c r="B17" s="65" t="s">
        <v>2470</v>
      </c>
    </row>
    <row customHeight="1" ht="11.25">
      <c r="A18" s="65" t="s">
        <v>2471</v>
      </c>
      <c r="B18" s="65" t="s">
        <v>2472</v>
      </c>
    </row>
    <row customHeight="1" ht="11.25">
      <c r="A19" s="65" t="s">
        <v>2473</v>
      </c>
      <c r="B19" s="65" t="s">
        <v>2474</v>
      </c>
    </row>
    <row customHeight="1" ht="11.25">
      <c r="A20" s="65" t="s">
        <v>2475</v>
      </c>
      <c r="B20" s="65" t="s">
        <v>2476</v>
      </c>
    </row>
    <row customHeight="1" ht="11.25">
      <c r="A21" s="65" t="s">
        <v>2477</v>
      </c>
      <c r="B21" s="65" t="s">
        <v>2478</v>
      </c>
    </row>
    <row customHeight="1" ht="11.25">
      <c r="A22" s="65" t="s">
        <v>2479</v>
      </c>
      <c r="B22" s="65" t="s">
        <v>2480</v>
      </c>
    </row>
    <row customHeight="1" ht="11.25">
      <c r="A23" s="65" t="s">
        <v>2481</v>
      </c>
      <c r="B23" s="65" t="s">
        <v>2482</v>
      </c>
    </row>
    <row customHeight="1" ht="11.25">
      <c r="A24" s="65" t="s">
        <v>2483</v>
      </c>
      <c r="B24" s="65" t="s">
        <v>2484</v>
      </c>
    </row>
    <row customHeight="1" ht="11.25">
      <c r="A25" s="65" t="s">
        <v>2485</v>
      </c>
      <c r="B25" s="65" t="s">
        <v>2486</v>
      </c>
    </row>
    <row customHeight="1" ht="11.25">
      <c r="A26" s="65" t="s">
        <v>2487</v>
      </c>
      <c r="B26" s="65" t="s">
        <v>2488</v>
      </c>
    </row>
    <row customHeight="1" ht="11.25">
      <c r="A27" s="65" t="s">
        <v>2489</v>
      </c>
      <c r="B27" s="65" t="s">
        <v>2490</v>
      </c>
    </row>
    <row customHeight="1" ht="11.25">
      <c r="A28" s="65" t="s">
        <v>2491</v>
      </c>
      <c r="B28" s="65" t="s">
        <v>2492</v>
      </c>
    </row>
    <row customHeight="1" ht="11.25">
      <c r="A29" s="65" t="s">
        <v>2493</v>
      </c>
      <c r="B29" s="65" t="s">
        <v>2494</v>
      </c>
    </row>
    <row customHeight="1" ht="11.25">
      <c r="A30" s="65" t="s">
        <v>2495</v>
      </c>
      <c r="B30" s="65" t="s">
        <v>2496</v>
      </c>
    </row>
    <row customHeight="1" ht="11.25">
      <c r="A31" s="65" t="s">
        <v>2497</v>
      </c>
      <c r="B31" s="65" t="s">
        <v>2498</v>
      </c>
    </row>
    <row customHeight="1" ht="11.25">
      <c r="A32" s="65" t="s">
        <v>2499</v>
      </c>
      <c r="B32" s="65" t="s">
        <v>2500</v>
      </c>
    </row>
    <row customHeight="1" ht="11.25">
      <c r="A33" s="65" t="s">
        <v>2501</v>
      </c>
      <c r="B33" s="65" t="s">
        <v>2502</v>
      </c>
    </row>
    <row customHeight="1" ht="11.25">
      <c r="A34" s="65" t="s">
        <v>2503</v>
      </c>
      <c r="B34" s="65" t="s">
        <v>2504</v>
      </c>
    </row>
    <row customHeight="1" ht="11.25">
      <c r="A35" s="65" t="s">
        <v>2505</v>
      </c>
      <c r="B35" s="65" t="s">
        <v>2506</v>
      </c>
    </row>
    <row customHeight="1" ht="11.25">
      <c r="A36" s="65" t="s">
        <v>2507</v>
      </c>
      <c r="B36" s="65" t="s">
        <v>2508</v>
      </c>
    </row>
    <row customHeight="1" ht="11.25">
      <c r="A37" s="65" t="s">
        <v>2509</v>
      </c>
      <c r="B37" s="65" t="s">
        <v>2510</v>
      </c>
    </row>
    <row customHeight="1" ht="11.25">
      <c r="A38" s="65" t="s">
        <v>2511</v>
      </c>
      <c r="B38" s="65" t="s">
        <v>2512</v>
      </c>
    </row>
    <row customHeight="1" ht="11.25">
      <c r="A39" s="65" t="s">
        <v>2513</v>
      </c>
      <c r="B39" s="65" t="s">
        <v>2514</v>
      </c>
    </row>
    <row customHeight="1" ht="11.25">
      <c r="A40" s="65" t="s">
        <v>2515</v>
      </c>
      <c r="B40" s="65" t="s">
        <v>2516</v>
      </c>
    </row>
    <row customHeight="1" ht="11.25">
      <c r="A41" s="65" t="s">
        <v>2517</v>
      </c>
      <c r="B41" s="65" t="s">
        <v>2518</v>
      </c>
    </row>
    <row customHeight="1" ht="11.25">
      <c r="A42" s="65" t="s">
        <v>2519</v>
      </c>
      <c r="B42" s="65" t="s">
        <v>2520</v>
      </c>
    </row>
    <row customHeight="1" ht="11.25">
      <c r="A43" s="65" t="s">
        <v>2521</v>
      </c>
      <c r="B43" s="65" t="s">
        <v>2522</v>
      </c>
    </row>
    <row customHeight="1" ht="11.25">
      <c r="A44" s="65" t="s">
        <v>2523</v>
      </c>
      <c r="B44" s="65" t="s">
        <v>2524</v>
      </c>
    </row>
    <row customHeight="1" ht="11.25">
      <c r="A45" s="65" t="s">
        <v>2525</v>
      </c>
      <c r="B45" s="65" t="s">
        <v>2526</v>
      </c>
    </row>
    <row customHeight="1" ht="11.25">
      <c r="A46" s="65" t="s">
        <v>2527</v>
      </c>
      <c r="B46" s="65" t="s">
        <v>2528</v>
      </c>
    </row>
    <row customHeight="1" ht="11.25">
      <c r="A47" s="65" t="s">
        <v>2529</v>
      </c>
      <c r="B47" s="65" t="s">
        <v>2530</v>
      </c>
    </row>
    <row customHeight="1" ht="11.25">
      <c r="A48" s="65" t="s">
        <v>2531</v>
      </c>
      <c r="B48" s="65" t="s">
        <v>2532</v>
      </c>
    </row>
    <row customHeight="1" ht="11.25">
      <c r="A49" s="65" t="s">
        <v>2533</v>
      </c>
      <c r="B49" s="65" t="s">
        <v>2534</v>
      </c>
    </row>
    <row customHeight="1" ht="11.25">
      <c r="A50" s="65" t="s">
        <v>2535</v>
      </c>
      <c r="B50" s="65" t="s">
        <v>2536</v>
      </c>
    </row>
    <row customHeight="1" ht="11.25">
      <c r="A51" s="65" t="s">
        <v>2537</v>
      </c>
      <c r="B51" s="65" t="s">
        <v>2538</v>
      </c>
    </row>
    <row customHeight="1" ht="11.25">
      <c r="A52" s="65" t="s">
        <v>2539</v>
      </c>
      <c r="B52" s="65" t="s">
        <v>2540</v>
      </c>
    </row>
    <row customHeight="1" ht="11.25">
      <c r="A53" s="65" t="s">
        <v>2541</v>
      </c>
      <c r="B53" s="65" t="s">
        <v>2542</v>
      </c>
    </row>
    <row customHeight="1" ht="11.25">
      <c r="A54" s="65" t="s">
        <v>2543</v>
      </c>
      <c r="B54" s="65" t="s">
        <v>2544</v>
      </c>
    </row>
    <row customHeight="1" ht="11.25">
      <c r="A55" s="65" t="s">
        <v>2545</v>
      </c>
      <c r="B55" s="65" t="s">
        <v>2546</v>
      </c>
    </row>
    <row customHeight="1" ht="11.25">
      <c r="A56" s="65" t="s">
        <v>2547</v>
      </c>
      <c r="B56" s="65" t="s">
        <v>2548</v>
      </c>
    </row>
    <row customHeight="1" ht="11.25">
      <c r="A57" s="65" t="s">
        <v>2549</v>
      </c>
      <c r="B57" s="65" t="s">
        <v>2550</v>
      </c>
    </row>
    <row customHeight="1" ht="11.25">
      <c r="A58" s="65" t="s">
        <v>2551</v>
      </c>
      <c r="B58" s="65" t="s">
        <v>2552</v>
      </c>
    </row>
    <row customHeight="1" ht="11.25">
      <c r="A59" s="65" t="s">
        <v>2553</v>
      </c>
      <c r="B59" s="65" t="s">
        <v>2554</v>
      </c>
    </row>
    <row customHeight="1" ht="11.25">
      <c r="A60" s="65" t="s">
        <v>2555</v>
      </c>
      <c r="B60" s="65" t="s">
        <v>2556</v>
      </c>
    </row>
    <row customHeight="1" ht="11.25">
      <c r="A61" s="65"/>
      <c r="B61" s="65" t="s">
        <v>2557</v>
      </c>
    </row>
    <row customHeight="1" ht="11.25">
      <c r="A62" s="65"/>
      <c r="B62" s="65" t="s">
        <v>2558</v>
      </c>
    </row>
    <row customHeight="1" ht="11.25">
      <c r="A63" s="65"/>
      <c r="B63" s="65" t="s">
        <v>2559</v>
      </c>
    </row>
    <row customHeight="1" ht="11.25">
      <c r="A64" s="65"/>
      <c r="B64" s="65" t="s">
        <v>2560</v>
      </c>
    </row>
    <row customHeight="1" ht="11.25">
      <c r="A65" s="65"/>
      <c r="B65" s="65" t="s">
        <v>2561</v>
      </c>
    </row>
    <row customHeight="1" ht="11.25">
      <c r="A66" s="65"/>
      <c r="B66" s="65" t="s">
        <v>2562</v>
      </c>
    </row>
    <row customHeight="1" ht="11.25">
      <c r="A67" s="65"/>
      <c r="B67" s="65" t="s">
        <v>2563</v>
      </c>
    </row>
    <row customHeight="1" ht="11.25">
      <c r="A68" s="65"/>
      <c r="B68" s="65" t="s">
        <v>2564</v>
      </c>
    </row>
    <row customHeight="1" ht="11.25">
      <c r="A69" s="65"/>
      <c r="B69" s="65" t="s">
        <v>2565</v>
      </c>
    </row>
    <row customHeight="1" ht="11.25">
      <c r="A70" s="65"/>
      <c r="B70" s="65" t="s">
        <v>2566</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24818-6548-A685-3DB8-300AB1EE76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2567</v>
      </c>
    </row>
    <row customHeight="1" ht="90">
      <c r="B2" s="95" t="s">
        <v>2568</v>
      </c>
    </row>
    <row customHeight="1" ht="67.5">
      <c r="B3" s="95" t="s">
        <v>2569</v>
      </c>
    </row>
    <row customHeight="1" ht="33.75">
      <c r="B4" s="95" t="s">
        <v>2570</v>
      </c>
    </row>
    <row customHeight="1" ht="11.25">
      <c r="B5" s="95" t="s">
        <v>2571</v>
      </c>
    </row>
    <row customHeight="1" ht="22.5">
      <c r="B6" s="95" t="s">
        <v>2572</v>
      </c>
    </row>
    <row customHeight="1" ht="22.5">
      <c r="B7" s="95" t="s">
        <v>2573</v>
      </c>
    </row>
    <row customHeight="1" ht="22.5">
      <c r="B8" s="95" t="s">
        <v>2574</v>
      </c>
    </row>
    <row customHeight="1" ht="22.5">
      <c r="B9" s="95" t="s">
        <v>2575</v>
      </c>
    </row>
    <row customHeight="1" ht="56.25">
      <c r="B10" s="95" t="s">
        <v>2576</v>
      </c>
    </row>
    <row customHeight="1" ht="12.75">
      <c r="B11" s="160" t="s">
        <v>2577</v>
      </c>
    </row>
    <row customHeight="1" ht="11.25">
      <c r="B12" s="94" t="s">
        <v>2578</v>
      </c>
    </row>
    <row customHeight="1" ht="22.5">
      <c r="B13" s="95" t="s">
        <v>2579</v>
      </c>
    </row>
    <row customHeight="1" ht="67.5">
      <c r="B14" s="95" t="s">
        <v>2580</v>
      </c>
    </row>
    <row customHeight="1" ht="22.5">
      <c r="B15" s="95" t="s">
        <v>2581</v>
      </c>
    </row>
    <row customHeight="1" ht="11.25">
      <c r="B16" s="94" t="s">
        <v>2582</v>
      </c>
      <c r="D16" s="101"/>
    </row>
    <row customHeight="1" ht="33.75">
      <c r="B17" s="95" t="s">
        <v>2583</v>
      </c>
    </row>
    <row customHeight="1" ht="33.75">
      <c r="B18" s="95" t="s">
        <v>2584</v>
      </c>
    </row>
    <row customHeight="1" ht="11.25">
      <c r="B19" s="95" t="s">
        <v>2585</v>
      </c>
    </row>
    <row customHeight="1" ht="33.75">
      <c r="B20" s="95" t="s">
        <v>2586</v>
      </c>
    </row>
    <row customHeight="1" ht="11.25">
      <c r="B21" s="94" t="s">
        <v>2587</v>
      </c>
    </row>
    <row customHeight="1" ht="11.25">
      <c r="B22" s="95" t="s">
        <v>2588</v>
      </c>
    </row>
    <row r="24" customHeight="1" ht="22.5">
      <c r="B24" s="162" t="s">
        <v>2589</v>
      </c>
    </row>
    <row r="26" customHeight="1" ht="11.25">
      <c r="B26" s="94" t="s">
        <v>2590</v>
      </c>
    </row>
    <row customHeight="1" ht="22.5">
      <c r="B27" s="161" t="s">
        <v>394</v>
      </c>
    </row>
    <row customHeight="1" ht="56.25">
      <c r="B28" s="161" t="s">
        <v>2591</v>
      </c>
    </row>
    <row customHeight="1" ht="11.25">
      <c r="B29" s="211" t="s">
        <v>2592</v>
      </c>
    </row>
    <row customHeight="1" ht="22.5">
      <c r="B30" s="161" t="s">
        <v>2593</v>
      </c>
    </row>
    <row r="32" customHeight="1" ht="11.25">
      <c r="A32" s="189"/>
      <c r="B32" s="190" t="s">
        <v>2594</v>
      </c>
    </row>
    <row customHeight="1" ht="14.25">
      <c r="A33" s="191">
        <v>1</v>
      </c>
      <c r="B33" s="192" t="s">
        <v>2595</v>
      </c>
    </row>
    <row customHeight="1" ht="14.25">
      <c r="A34" s="191">
        <v>2</v>
      </c>
      <c r="B34" s="192" t="s">
        <v>2596</v>
      </c>
    </row>
    <row customHeight="1" ht="11.25">
      <c r="B35" s="190" t="s">
        <v>2597</v>
      </c>
    </row>
    <row customHeight="1" ht="11.25">
      <c r="B36" s="192" t="s">
        <v>2598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